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755" tabRatio="802"/>
  </bookViews>
  <sheets>
    <sheet name="1. Serviços Varrição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externalReferences>
    <externalReference r:id="rId8"/>
  </externalReferences>
  <definedNames>
    <definedName name="AbaDeprec">'5. Depreciação'!$A$1</definedName>
    <definedName name="AbaRemun">'6.Remuneração de capital'!$A$1</definedName>
    <definedName name="_xlnm.Print_Area" localSheetId="0">'1. Serviços Varrição'!$A$1:$F$599</definedName>
    <definedName name="_xlnm.Print_Area" localSheetId="1">'2.Encargos Sociais'!$A$1:$C$36</definedName>
    <definedName name="_xlnm.Print_Titles" localSheetId="0">'1. Serviços Varrição'!$1:$6</definedName>
  </definedNames>
  <calcPr calcId="145621"/>
</workbook>
</file>

<file path=xl/calcChain.xml><?xml version="1.0" encoding="utf-8"?>
<calcChain xmlns="http://schemas.openxmlformats.org/spreadsheetml/2006/main">
  <c r="A88" i="2" l="1"/>
  <c r="B88" i="2"/>
  <c r="D88" i="2"/>
  <c r="E89" i="2"/>
  <c r="F310" i="2" l="1"/>
  <c r="E52" i="2" l="1"/>
  <c r="C310" i="2"/>
  <c r="C308" i="2"/>
  <c r="E308" i="2" s="1"/>
  <c r="E306" i="2"/>
  <c r="E316" i="2"/>
  <c r="D421" i="2" s="1"/>
  <c r="C319" i="2"/>
  <c r="D319" i="2"/>
  <c r="C320" i="2"/>
  <c r="C321" i="2"/>
  <c r="E321" i="2"/>
  <c r="D324" i="2" s="1"/>
  <c r="C324" i="2"/>
  <c r="C325" i="2"/>
  <c r="E328" i="2"/>
  <c r="D332" i="2"/>
  <c r="E332" i="2" s="1"/>
  <c r="C337" i="2"/>
  <c r="D337" i="2"/>
  <c r="C338" i="2"/>
  <c r="C343" i="2"/>
  <c r="E344" i="2"/>
  <c r="C348" i="2"/>
  <c r="E348" i="2" s="1"/>
  <c r="D351" i="2" s="1"/>
  <c r="E351" i="2" s="1"/>
  <c r="F352" i="2" s="1"/>
  <c r="D348" i="2"/>
  <c r="C349" i="2"/>
  <c r="E349" i="2"/>
  <c r="E350" i="2"/>
  <c r="E352" i="2"/>
  <c r="C360" i="2"/>
  <c r="D360" i="2"/>
  <c r="D362" i="2"/>
  <c r="D364" i="2"/>
  <c r="D366" i="2"/>
  <c r="C368" i="2"/>
  <c r="E368" i="2" s="1"/>
  <c r="D368" i="2"/>
  <c r="E379" i="2"/>
  <c r="C381" i="2"/>
  <c r="E381" i="2"/>
  <c r="C383" i="2"/>
  <c r="E389" i="2"/>
  <c r="C392" i="2"/>
  <c r="D392" i="2"/>
  <c r="C393" i="2"/>
  <c r="E394" i="2"/>
  <c r="D397" i="2" s="1"/>
  <c r="C397" i="2"/>
  <c r="C398" i="2"/>
  <c r="E401" i="2"/>
  <c r="D405" i="2"/>
  <c r="E405" i="2" s="1"/>
  <c r="C410" i="2"/>
  <c r="E410" i="2" s="1"/>
  <c r="D410" i="2"/>
  <c r="C411" i="2"/>
  <c r="C416" i="2"/>
  <c r="E417" i="2"/>
  <c r="C421" i="2"/>
  <c r="C422" i="2"/>
  <c r="E422" i="2"/>
  <c r="E423" i="2"/>
  <c r="E425" i="2"/>
  <c r="C433" i="2"/>
  <c r="C435" i="2" s="1"/>
  <c r="E435" i="2" s="1"/>
  <c r="D433" i="2"/>
  <c r="E433" i="2"/>
  <c r="D435" i="2"/>
  <c r="C437" i="2"/>
  <c r="D437" i="2"/>
  <c r="C439" i="2"/>
  <c r="E439" i="2" s="1"/>
  <c r="D439" i="2"/>
  <c r="C441" i="2"/>
  <c r="D441" i="2"/>
  <c r="E441" i="2"/>
  <c r="E452" i="2"/>
  <c r="C454" i="2"/>
  <c r="E454" i="2" s="1"/>
  <c r="C456" i="2"/>
  <c r="E464" i="2"/>
  <c r="D467" i="2" s="1"/>
  <c r="C467" i="2"/>
  <c r="E467" i="2" s="1"/>
  <c r="D468" i="2" s="1"/>
  <c r="E468" i="2" s="1"/>
  <c r="C468" i="2"/>
  <c r="E469" i="2"/>
  <c r="C472" i="2"/>
  <c r="D472" i="2"/>
  <c r="C473" i="2"/>
  <c r="D480" i="2"/>
  <c r="E480" i="2"/>
  <c r="C485" i="2"/>
  <c r="E485" i="2" s="1"/>
  <c r="D485" i="2"/>
  <c r="C486" i="2"/>
  <c r="C487" i="2"/>
  <c r="E497" i="2"/>
  <c r="E498" i="2"/>
  <c r="C508" i="2"/>
  <c r="C510" i="2" s="1"/>
  <c r="E510" i="2" s="1"/>
  <c r="D508" i="2"/>
  <c r="D510" i="2"/>
  <c r="C512" i="2"/>
  <c r="E512" i="2" s="1"/>
  <c r="D512" i="2"/>
  <c r="D514" i="2"/>
  <c r="C516" i="2"/>
  <c r="E516" i="2" s="1"/>
  <c r="D516" i="2"/>
  <c r="C522" i="2"/>
  <c r="E522" i="2"/>
  <c r="F523" i="2" s="1"/>
  <c r="E527" i="2"/>
  <c r="C529" i="2"/>
  <c r="E529" i="2"/>
  <c r="C531" i="2"/>
  <c r="E324" i="2" l="1"/>
  <c r="D325" i="2" s="1"/>
  <c r="E325" i="2" s="1"/>
  <c r="D455" i="2"/>
  <c r="E455" i="2" s="1"/>
  <c r="D456" i="2" s="1"/>
  <c r="D442" i="2"/>
  <c r="E319" i="2"/>
  <c r="D320" i="2" s="1"/>
  <c r="E320" i="2" s="1"/>
  <c r="C514" i="2"/>
  <c r="E508" i="2"/>
  <c r="E437" i="2"/>
  <c r="D382" i="2"/>
  <c r="E382" i="2" s="1"/>
  <c r="D383" i="2" s="1"/>
  <c r="E383" i="2" s="1"/>
  <c r="F384" i="2" s="1"/>
  <c r="E337" i="2"/>
  <c r="C447" i="2"/>
  <c r="E447" i="2" s="1"/>
  <c r="F448" i="2" s="1"/>
  <c r="D369" i="2"/>
  <c r="D309" i="2"/>
  <c r="E309" i="2" s="1"/>
  <c r="D310" i="2" s="1"/>
  <c r="E472" i="2"/>
  <c r="D473" i="2" s="1"/>
  <c r="E473" i="2" s="1"/>
  <c r="E474" i="2" s="1"/>
  <c r="D475" i="2" s="1"/>
  <c r="E475" i="2" s="1"/>
  <c r="F476" i="2" s="1"/>
  <c r="E392" i="2"/>
  <c r="D393" i="2" s="1"/>
  <c r="E393" i="2" s="1"/>
  <c r="E360" i="2"/>
  <c r="F311" i="2"/>
  <c r="C407" i="2"/>
  <c r="C408" i="2" s="1"/>
  <c r="D409" i="2" s="1"/>
  <c r="E409" i="2" s="1"/>
  <c r="C339" i="2"/>
  <c r="C334" i="2"/>
  <c r="E397" i="2"/>
  <c r="D398" i="2" s="1"/>
  <c r="E398" i="2" s="1"/>
  <c r="E399" i="2" s="1"/>
  <c r="D400" i="2" s="1"/>
  <c r="E400" i="2" s="1"/>
  <c r="F401" i="2" s="1"/>
  <c r="F443" i="2"/>
  <c r="E514" i="2"/>
  <c r="F518" i="2" s="1"/>
  <c r="E456" i="2"/>
  <c r="F457" i="2" s="1"/>
  <c r="D530" i="2"/>
  <c r="E530" i="2" s="1"/>
  <c r="D531" i="2" s="1"/>
  <c r="E531" i="2" s="1"/>
  <c r="F532" i="2" s="1"/>
  <c r="D517" i="2"/>
  <c r="E421" i="2"/>
  <c r="D424" i="2" s="1"/>
  <c r="E424" i="2" s="1"/>
  <c r="F425" i="2" s="1"/>
  <c r="C482" i="2"/>
  <c r="C483" i="2" s="1"/>
  <c r="D484" i="2" s="1"/>
  <c r="E484" i="2" s="1"/>
  <c r="C362" i="2"/>
  <c r="E362" i="2" s="1"/>
  <c r="C412" i="2"/>
  <c r="C364" i="2"/>
  <c r="E364" i="2" s="1"/>
  <c r="C374" i="2"/>
  <c r="E374" i="2" s="1"/>
  <c r="F375" i="2" s="1"/>
  <c r="C366" i="2"/>
  <c r="E366" i="2" s="1"/>
  <c r="E326" i="2" l="1"/>
  <c r="D327" i="2" s="1"/>
  <c r="E327" i="2" s="1"/>
  <c r="F328" i="2" s="1"/>
  <c r="F370" i="2"/>
  <c r="C488" i="2"/>
  <c r="D489" i="2" s="1"/>
  <c r="E489" i="2" s="1"/>
  <c r="C335" i="2"/>
  <c r="D336" i="2" s="1"/>
  <c r="E336" i="2" s="1"/>
  <c r="C340" i="2"/>
  <c r="D341" i="2" s="1"/>
  <c r="E341" i="2" s="1"/>
  <c r="C413" i="2"/>
  <c r="D414" i="2" s="1"/>
  <c r="E414" i="2" s="1"/>
  <c r="E415" i="2" s="1"/>
  <c r="D416" i="2" s="1"/>
  <c r="E416" i="2" s="1"/>
  <c r="F417" i="2" s="1"/>
  <c r="E490" i="2"/>
  <c r="D491" i="2" s="1"/>
  <c r="E491" i="2" s="1"/>
  <c r="F492" i="2" s="1"/>
  <c r="E342" i="2" l="1"/>
  <c r="D343" i="2" s="1"/>
  <c r="E343" i="2" s="1"/>
  <c r="F344" i="2" s="1"/>
  <c r="E224" i="2"/>
  <c r="E223" i="2"/>
  <c r="F225" i="2" l="1"/>
  <c r="E24" i="2" s="1"/>
  <c r="E541" i="2"/>
  <c r="E542" i="2"/>
  <c r="E543" i="2"/>
  <c r="E544" i="2"/>
  <c r="E545" i="2"/>
  <c r="E546" i="2"/>
  <c r="E547" i="2"/>
  <c r="E548" i="2"/>
  <c r="E549" i="2"/>
  <c r="A211" i="2" l="1"/>
  <c r="A209" i="2"/>
  <c r="A61" i="2"/>
  <c r="E210" i="2" l="1"/>
  <c r="A73" i="2" l="1"/>
  <c r="A44" i="2"/>
  <c r="A43" i="2"/>
  <c r="A42" i="2"/>
  <c r="A41" i="2"/>
  <c r="A40" i="2"/>
  <c r="A39" i="2"/>
  <c r="A38" i="2"/>
  <c r="E43" i="2"/>
  <c r="E44" i="2" l="1"/>
  <c r="A51" i="2"/>
  <c r="A50" i="2"/>
  <c r="A49" i="2"/>
  <c r="A48" i="2"/>
  <c r="A47" i="2"/>
  <c r="A46" i="2"/>
  <c r="A45" i="2"/>
  <c r="E39" i="2" l="1"/>
  <c r="E42" i="2"/>
  <c r="E571" i="2"/>
  <c r="E572" i="2" s="1"/>
  <c r="F573" i="2" s="1"/>
  <c r="E573" i="2"/>
  <c r="E564" i="2"/>
  <c r="E562" i="2"/>
  <c r="E561" i="2"/>
  <c r="E40" i="2" l="1"/>
  <c r="D572" i="2"/>
  <c r="F564" i="2"/>
  <c r="F566" i="2" s="1"/>
  <c r="D563" i="2"/>
  <c r="A54" i="2"/>
  <c r="E74" i="2"/>
  <c r="E72" i="2"/>
  <c r="A74" i="2"/>
  <c r="A72" i="2"/>
  <c r="A37" i="2"/>
  <c r="A36" i="2"/>
  <c r="A35" i="2"/>
  <c r="A34" i="2"/>
  <c r="A33" i="2"/>
  <c r="A32" i="2"/>
  <c r="A31" i="2"/>
  <c r="E50" i="2"/>
  <c r="E36" i="2"/>
  <c r="A20" i="2"/>
  <c r="A19" i="2"/>
  <c r="A18" i="2"/>
  <c r="A17" i="2"/>
  <c r="E67" i="2"/>
  <c r="E66" i="2"/>
  <c r="E65" i="2"/>
  <c r="E212" i="2" s="1"/>
  <c r="E64" i="2"/>
  <c r="A67" i="2"/>
  <c r="A66" i="2"/>
  <c r="A65" i="2"/>
  <c r="A64" i="2"/>
  <c r="D186" i="2"/>
  <c r="E186" i="2" s="1"/>
  <c r="D185" i="2"/>
  <c r="E185" i="2" s="1"/>
  <c r="E183" i="2"/>
  <c r="D204" i="2" s="1"/>
  <c r="D171" i="2"/>
  <c r="E171" i="2" s="1"/>
  <c r="D170" i="2"/>
  <c r="E170" i="2" s="1"/>
  <c r="E168" i="2"/>
  <c r="D156" i="2"/>
  <c r="E156" i="2" s="1"/>
  <c r="D155" i="2"/>
  <c r="E155" i="2" s="1"/>
  <c r="E153" i="2"/>
  <c r="D203" i="2" s="1"/>
  <c r="D141" i="2"/>
  <c r="E141" i="2" s="1"/>
  <c r="D140" i="2"/>
  <c r="E140" i="2" s="1"/>
  <c r="E138" i="2"/>
  <c r="E34" i="2" l="1"/>
  <c r="E41" i="2"/>
  <c r="E38" i="2" s="1"/>
  <c r="E37" i="2"/>
  <c r="F575" i="2"/>
  <c r="E54" i="2" s="1"/>
  <c r="E51" i="2"/>
  <c r="E204" i="2"/>
  <c r="E203" i="2"/>
  <c r="D187" i="2"/>
  <c r="E187" i="2" s="1"/>
  <c r="D189" i="2" s="1"/>
  <c r="E189" i="2" s="1"/>
  <c r="D172" i="2"/>
  <c r="E172" i="2" s="1"/>
  <c r="D174" i="2" s="1"/>
  <c r="E174" i="2" s="1"/>
  <c r="D157" i="2"/>
  <c r="E157" i="2" s="1"/>
  <c r="D159" i="2" s="1"/>
  <c r="E159" i="2" s="1"/>
  <c r="D142" i="2"/>
  <c r="E142" i="2" s="1"/>
  <c r="D144" i="2" s="1"/>
  <c r="E144" i="2" s="1"/>
  <c r="C299" i="2"/>
  <c r="C298" i="2"/>
  <c r="C300" i="2"/>
  <c r="E49" i="2" l="1"/>
  <c r="E35" i="2"/>
  <c r="E190" i="2"/>
  <c r="E175" i="2"/>
  <c r="E160" i="2"/>
  <c r="E145" i="2"/>
  <c r="A55" i="2"/>
  <c r="A53" i="2"/>
  <c r="A26" i="2"/>
  <c r="A25" i="2"/>
  <c r="A13" i="2"/>
  <c r="E47" i="2" l="1"/>
  <c r="E46" i="2"/>
  <c r="E33" i="2"/>
  <c r="E32" i="2"/>
  <c r="D191" i="2"/>
  <c r="D176" i="2"/>
  <c r="D161" i="2"/>
  <c r="D146" i="2"/>
  <c r="C18" i="9"/>
  <c r="C10" i="9"/>
  <c r="C11" i="9" s="1"/>
  <c r="E31" i="2" l="1"/>
  <c r="C12" i="9"/>
  <c r="C14" i="9"/>
  <c r="C19" i="9" s="1"/>
  <c r="C21" i="9" s="1"/>
  <c r="C269" i="2"/>
  <c r="C274" i="2"/>
  <c r="E63" i="2" l="1"/>
  <c r="E62" i="2"/>
  <c r="E75" i="2"/>
  <c r="E68" i="2" l="1"/>
  <c r="C288" i="2"/>
  <c r="D249" i="2" l="1"/>
  <c r="E249" i="2" s="1"/>
  <c r="E235" i="2"/>
  <c r="E236" i="2"/>
  <c r="E237" i="2"/>
  <c r="E238" i="2"/>
  <c r="E239" i="2"/>
  <c r="E240" i="2"/>
  <c r="E241" i="2"/>
  <c r="E234" i="2"/>
  <c r="D85" i="2" l="1"/>
  <c r="E85" i="2" s="1"/>
  <c r="D84" i="2"/>
  <c r="E84" i="2" s="1"/>
  <c r="C123" i="2"/>
  <c r="D86" i="2" l="1"/>
  <c r="E86" i="2" s="1"/>
  <c r="C126" i="2"/>
  <c r="C105" i="2"/>
  <c r="C102" i="2"/>
  <c r="D118" i="2" l="1"/>
  <c r="A30" i="2"/>
  <c r="A29" i="2"/>
  <c r="A28" i="2"/>
  <c r="A27" i="2"/>
  <c r="A23" i="2"/>
  <c r="A22" i="2"/>
  <c r="A21" i="2"/>
  <c r="A16" i="2"/>
  <c r="A15" i="2"/>
  <c r="A14" i="2"/>
  <c r="C17" i="8"/>
  <c r="E302" i="2"/>
  <c r="E294" i="2"/>
  <c r="E278" i="2"/>
  <c r="E256" i="2"/>
  <c r="E244" i="2"/>
  <c r="E219" i="2"/>
  <c r="E134" i="2"/>
  <c r="E112" i="2"/>
  <c r="E93" i="2"/>
  <c r="C13" i="4"/>
  <c r="C18" i="4" s="1"/>
  <c r="C583" i="2" s="1"/>
  <c r="F11" i="4"/>
  <c r="E11" i="4"/>
  <c r="D11" i="4"/>
  <c r="C14" i="8"/>
  <c r="C34" i="5"/>
  <c r="C29" i="5"/>
  <c r="C28" i="8" s="1"/>
  <c r="C28" i="5"/>
  <c r="C129" i="2"/>
  <c r="C120" i="2"/>
  <c r="D117" i="2"/>
  <c r="D123" i="2" s="1"/>
  <c r="E123" i="2" s="1"/>
  <c r="D202" i="2"/>
  <c r="C202" i="2"/>
  <c r="E266" i="2"/>
  <c r="D287" i="2"/>
  <c r="C275" i="2"/>
  <c r="C270" i="2"/>
  <c r="C99" i="2"/>
  <c r="C271" i="2"/>
  <c r="C287" i="2" s="1"/>
  <c r="C201" i="2"/>
  <c r="A62" i="2"/>
  <c r="A63" i="2"/>
  <c r="A71" i="2"/>
  <c r="E83" i="2"/>
  <c r="D201" i="2" s="1"/>
  <c r="C107" i="2"/>
  <c r="A217" i="2"/>
  <c r="A218" i="2"/>
  <c r="E242" i="2"/>
  <c r="D250" i="2"/>
  <c r="E250" i="2" s="1"/>
  <c r="D251" i="2"/>
  <c r="E251" i="2" s="1"/>
  <c r="D252" i="2"/>
  <c r="E252" i="2" s="1"/>
  <c r="D253" i="2"/>
  <c r="E253" i="2" s="1"/>
  <c r="E254" i="2"/>
  <c r="E300" i="2"/>
  <c r="E299" i="2"/>
  <c r="E540" i="2"/>
  <c r="E551" i="2"/>
  <c r="E552" i="2"/>
  <c r="E550" i="2"/>
  <c r="D496" i="2" l="1"/>
  <c r="E496" i="2" s="1"/>
  <c r="D499" i="2" s="1"/>
  <c r="E499" i="2" s="1"/>
  <c r="F500" i="2" s="1"/>
  <c r="E48" i="2" s="1"/>
  <c r="E45" i="2" s="1"/>
  <c r="D269" i="2"/>
  <c r="E269" i="2" s="1"/>
  <c r="D298" i="2"/>
  <c r="C27" i="8"/>
  <c r="G28" i="5"/>
  <c r="C39" i="5"/>
  <c r="E37" i="5"/>
  <c r="D37" i="5" s="1"/>
  <c r="D38" i="5" s="1"/>
  <c r="C38" i="5" s="1"/>
  <c r="C24" i="8" s="1"/>
  <c r="C32" i="8" s="1"/>
  <c r="D105" i="2"/>
  <c r="E105" i="2" s="1"/>
  <c r="D100" i="2"/>
  <c r="E100" i="2" s="1"/>
  <c r="E117" i="2"/>
  <c r="D121" i="2"/>
  <c r="E121" i="2" s="1"/>
  <c r="D124" i="2"/>
  <c r="E124" i="2" s="1"/>
  <c r="D126" i="2"/>
  <c r="E126" i="2" s="1"/>
  <c r="D120" i="2"/>
  <c r="E120" i="2" s="1"/>
  <c r="D103" i="2"/>
  <c r="E103" i="2" s="1"/>
  <c r="D102" i="2"/>
  <c r="E102" i="2" s="1"/>
  <c r="D99" i="2"/>
  <c r="E99" i="2" s="1"/>
  <c r="F553" i="2"/>
  <c r="F555" i="2" s="1"/>
  <c r="E53" i="2" s="1"/>
  <c r="E211" i="2"/>
  <c r="E97" i="2"/>
  <c r="E271" i="2"/>
  <c r="C289" i="2" s="1"/>
  <c r="D243" i="2"/>
  <c r="E209" i="2"/>
  <c r="C243" i="2"/>
  <c r="C217" i="2"/>
  <c r="E217" i="2" s="1"/>
  <c r="E201" i="2"/>
  <c r="E287" i="2"/>
  <c r="C218" i="2"/>
  <c r="E218" i="2" s="1"/>
  <c r="D87" i="2"/>
  <c r="E87" i="2" s="1"/>
  <c r="D90" i="2" s="1"/>
  <c r="E282" i="2"/>
  <c r="E202" i="2"/>
  <c r="D255" i="2"/>
  <c r="F213" i="2" l="1"/>
  <c r="F205" i="2"/>
  <c r="D270" i="2"/>
  <c r="E270" i="2" s="1"/>
  <c r="E298" i="2"/>
  <c r="D301" i="2" s="1"/>
  <c r="E301" i="2" s="1"/>
  <c r="F302" i="2" s="1"/>
  <c r="E30" i="2" s="1"/>
  <c r="C285" i="2"/>
  <c r="D286" i="2" s="1"/>
  <c r="E286" i="2" s="1"/>
  <c r="C26" i="8"/>
  <c r="C25" i="8"/>
  <c r="C16" i="8" s="1"/>
  <c r="C22" i="8" s="1"/>
  <c r="C31" i="8" s="1"/>
  <c r="C33" i="8" s="1"/>
  <c r="K35" i="5"/>
  <c r="K36" i="5" s="1"/>
  <c r="K37" i="5" s="1"/>
  <c r="K38" i="5" s="1"/>
  <c r="K39" i="5" s="1"/>
  <c r="K40" i="5" s="1"/>
  <c r="K41" i="5" s="1"/>
  <c r="F37" i="5"/>
  <c r="G37" i="5" s="1"/>
  <c r="C37" i="5"/>
  <c r="D106" i="2"/>
  <c r="E106" i="2" s="1"/>
  <c r="D107" i="2" s="1"/>
  <c r="E107" i="2" s="1"/>
  <c r="D127" i="2"/>
  <c r="E127" i="2" s="1"/>
  <c r="D129" i="2" s="1"/>
  <c r="E129" i="2" s="1"/>
  <c r="F219" i="2"/>
  <c r="E23" i="2" s="1"/>
  <c r="E255" i="2"/>
  <c r="F256" i="2" s="1"/>
  <c r="E243" i="2"/>
  <c r="F244" i="2" s="1"/>
  <c r="D274" i="2"/>
  <c r="E274" i="2" s="1"/>
  <c r="D275" i="2" s="1"/>
  <c r="E275" i="2" s="1"/>
  <c r="E22" i="2" l="1"/>
  <c r="E21" i="2"/>
  <c r="C29" i="8"/>
  <c r="C34" i="8" s="1"/>
  <c r="G38" i="5"/>
  <c r="G32" i="5"/>
  <c r="E276" i="2"/>
  <c r="D277" i="2" s="1"/>
  <c r="E277" i="2" s="1"/>
  <c r="F278" i="2" s="1"/>
  <c r="C290" i="2"/>
  <c r="D291" i="2" s="1"/>
  <c r="E291" i="2" s="1"/>
  <c r="E292" i="2" s="1"/>
  <c r="D293" i="2" s="1"/>
  <c r="E293" i="2" s="1"/>
  <c r="F294" i="2" s="1"/>
  <c r="F258" i="2"/>
  <c r="E25" i="2" s="1"/>
  <c r="E130" i="2"/>
  <c r="D131" i="2" s="1"/>
  <c r="E108" i="2"/>
  <c r="F535" i="2" l="1"/>
  <c r="E28" i="2"/>
  <c r="C191" i="2"/>
  <c r="E191" i="2" s="1"/>
  <c r="E192" i="2" s="1"/>
  <c r="D193" i="2" s="1"/>
  <c r="E193" i="2" s="1"/>
  <c r="F194" i="2" s="1"/>
  <c r="E20" i="2" s="1"/>
  <c r="C176" i="2"/>
  <c r="E176" i="2" s="1"/>
  <c r="E177" i="2" s="1"/>
  <c r="D178" i="2" s="1"/>
  <c r="E178" i="2" s="1"/>
  <c r="F179" i="2" s="1"/>
  <c r="E19" i="2" s="1"/>
  <c r="C146" i="2"/>
  <c r="E146" i="2" s="1"/>
  <c r="E147" i="2" s="1"/>
  <c r="D148" i="2" s="1"/>
  <c r="E148" i="2" s="1"/>
  <c r="F149" i="2" s="1"/>
  <c r="E17" i="2" s="1"/>
  <c r="C161" i="2"/>
  <c r="E161" i="2" s="1"/>
  <c r="E162" i="2" s="1"/>
  <c r="D163" i="2" s="1"/>
  <c r="E163" i="2" s="1"/>
  <c r="F164" i="2" s="1"/>
  <c r="E18" i="2" s="1"/>
  <c r="C90" i="2"/>
  <c r="E90" i="2" s="1"/>
  <c r="E91" i="2" s="1"/>
  <c r="D92" i="2" s="1"/>
  <c r="E92" i="2" s="1"/>
  <c r="F93" i="2" s="1"/>
  <c r="C131" i="2"/>
  <c r="C109" i="2"/>
  <c r="E29" i="2"/>
  <c r="D109" i="2"/>
  <c r="E27" i="2" l="1"/>
  <c r="F227" i="2"/>
  <c r="E14" i="2"/>
  <c r="E109" i="2"/>
  <c r="E110" i="2" s="1"/>
  <c r="D111" i="2" s="1"/>
  <c r="E111" i="2" s="1"/>
  <c r="F112" i="2" s="1"/>
  <c r="E15" i="2" s="1"/>
  <c r="E131" i="2"/>
  <c r="E132" i="2" s="1"/>
  <c r="D133" i="2" s="1"/>
  <c r="E133" i="2" s="1"/>
  <c r="F134" i="2" s="1"/>
  <c r="E16" i="2" s="1"/>
  <c r="E13" i="2" l="1"/>
  <c r="E26" i="2"/>
  <c r="F578" i="2"/>
  <c r="D583" i="2" s="1"/>
  <c r="E583" i="2" s="1"/>
  <c r="F584" i="2" s="1"/>
  <c r="F586" i="2" s="1"/>
  <c r="E55" i="2" s="1"/>
  <c r="E56" i="2" l="1"/>
  <c r="F36" i="2" s="1"/>
  <c r="F589" i="2"/>
  <c r="F29" i="2"/>
  <c r="F54" i="2"/>
  <c r="F24" i="2"/>
  <c r="F47" i="2"/>
  <c r="F45" i="2" l="1"/>
  <c r="F52" i="2"/>
  <c r="F55" i="2"/>
  <c r="F17" i="2"/>
  <c r="F51" i="2"/>
  <c r="F26" i="2"/>
  <c r="F34" i="2"/>
  <c r="F20" i="2"/>
  <c r="F48" i="2"/>
  <c r="F23" i="2"/>
  <c r="F15" i="2"/>
  <c r="F37" i="2"/>
  <c r="F27" i="2"/>
  <c r="F53" i="2"/>
  <c r="F19" i="2"/>
  <c r="F30" i="2"/>
  <c r="F22" i="2"/>
  <c r="F40" i="2"/>
  <c r="F16" i="2"/>
  <c r="F18" i="2"/>
  <c r="F50" i="2"/>
  <c r="F38" i="2"/>
  <c r="F33" i="2"/>
  <c r="F13" i="2"/>
  <c r="F14" i="2"/>
  <c r="F41" i="2"/>
  <c r="F31" i="2"/>
  <c r="F25" i="2"/>
  <c r="F43" i="2"/>
  <c r="F42" i="2"/>
  <c r="F44" i="2"/>
  <c r="F35" i="2"/>
  <c r="F46" i="2"/>
  <c r="F39" i="2"/>
  <c r="F32" i="2"/>
  <c r="F21" i="2"/>
  <c r="F28" i="2"/>
  <c r="F49" i="2"/>
  <c r="F56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7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8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98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06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4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4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4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5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6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69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0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2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3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4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76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78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85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8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8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8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89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1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93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99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00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01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02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1" author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3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3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4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67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6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6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72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73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74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7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83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9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0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C306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06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07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08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09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16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17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1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1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1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22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23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24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7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33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49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50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56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59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59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61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6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63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6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65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65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67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67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74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79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79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80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81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82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89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90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91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92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4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95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96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97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00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06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2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23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29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32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32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34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36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36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38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38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40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40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47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52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52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53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54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55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64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65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66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67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9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70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71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72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75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81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7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98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04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07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07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09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0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11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1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13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13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15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15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22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27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27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28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29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30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40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40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50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50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51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51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52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52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558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61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568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1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583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<sst xmlns="http://schemas.openxmlformats.org/spreadsheetml/2006/main" count="1083" uniqueCount="368">
  <si>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</si>
  <si>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</si>
  <si>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</si>
  <si>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</si>
  <si>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</si>
  <si>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</si>
  <si>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</si>
  <si>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</si>
  <si>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</si>
  <si>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</si>
  <si>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</si>
  <si>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</si>
  <si>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</si>
  <si>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</si>
  <si>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</si>
  <si>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</si>
  <si>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</si>
  <si>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</si>
  <si>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</si>
  <si>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</si>
  <si>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</si>
  <si>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</si>
  <si>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</si>
  <si>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</si>
  <si>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</si>
  <si>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</si>
  <si>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</si>
  <si>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</si>
  <si>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</si>
  <si>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</si>
  <si>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</si>
  <si>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</si>
  <si>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</si>
  <si>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</si>
  <si>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</si>
  <si>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</si>
  <si>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</si>
  <si>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</si>
  <si>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</si>
  <si>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</si>
  <si>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</si>
  <si>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</si>
  <si>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</si>
  <si>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</si>
  <si>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</si>
  <si>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</si>
  <si>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</si>
  <si>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</si>
  <si>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</si>
  <si>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</si>
  <si>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</si>
  <si>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</si>
  <si>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</si>
  <si>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</si>
  <si>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</si>
  <si>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Protetor solar FPS 30</t>
  </si>
  <si>
    <t>Discriminação</t>
  </si>
  <si>
    <t>Unidade</t>
  </si>
  <si>
    <t>Subtotal</t>
  </si>
  <si>
    <t>Jaqueta com reflexivo (NBR 15.292)</t>
  </si>
  <si>
    <t>Custo de recapagem</t>
  </si>
  <si>
    <t>Total por Coletor</t>
  </si>
  <si>
    <t>Coletor</t>
  </si>
  <si>
    <t>4. Ferramentas e Materiais de Consumo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</si>
  <si>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</si>
  <si>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</si>
  <si>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</si>
  <si>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</si>
  <si>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</si>
  <si>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</si>
  <si>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</si>
  <si>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</si>
  <si>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</si>
  <si>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</si>
  <si>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</si>
  <si>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</si>
  <si>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</si>
  <si>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</si>
  <si>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</si>
  <si>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</si>
  <si>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</si>
  <si>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</si>
  <si>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Custo do jogo de pneus xxx/xx Rxx</t>
  </si>
  <si>
    <t>Quantitativos</t>
  </si>
  <si>
    <t>horas trabalhadas</t>
  </si>
  <si>
    <t>Horas Extras Noturnas (100%)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</si>
  <si>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</si>
  <si>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</si>
  <si>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</si>
  <si>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</si>
  <si>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</si>
  <si>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</si>
  <si>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</si>
  <si>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</si>
  <si>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</si>
  <si>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</si>
  <si>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</si>
  <si>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</si>
  <si>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</si>
  <si>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</si>
  <si>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</si>
  <si>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</si>
  <si>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</si>
  <si>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</si>
  <si>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</si>
  <si>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</si>
  <si>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</si>
  <si>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</si>
  <si>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</si>
  <si>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</si>
  <si>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</si>
  <si>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</si>
  <si>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</si>
  <si>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</si>
  <si>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</si>
  <si>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</si>
  <si>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</si>
  <si>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</si>
  <si>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</si>
  <si>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</si>
  <si>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</si>
  <si>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</si>
  <si>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</si>
  <si>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</si>
  <si>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</si>
  <si>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</si>
  <si>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</si>
  <si>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</si>
  <si>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</si>
  <si>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</si>
  <si>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</si>
  <si>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</si>
  <si>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</si>
  <si>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</si>
  <si>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</si>
  <si>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</si>
  <si>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</si>
  <si>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</si>
  <si>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</si>
  <si>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</si>
  <si>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</si>
  <si>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</si>
  <si>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</si>
  <si>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</si>
  <si>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</si>
  <si>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</si>
  <si>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</si>
  <si>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</si>
  <si>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</si>
  <si>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</si>
  <si>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</si>
  <si>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</si>
  <si>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</si>
  <si>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</si>
  <si>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</si>
  <si>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</si>
  <si>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</si>
  <si>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</si>
  <si>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</si>
  <si>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</si>
  <si>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</si>
  <si>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</si>
  <si>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</si>
  <si>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</si>
  <si>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</si>
  <si>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</si>
  <si>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</si>
  <si>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</si>
  <si>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</si>
  <si>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</si>
  <si>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</si>
  <si>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</si>
  <si>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</si>
  <si>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</si>
  <si>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</si>
  <si>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</si>
  <si>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</si>
  <si>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</si>
  <si>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</si>
  <si>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</si>
  <si>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</si>
  <si>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</si>
  <si>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</si>
  <si>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</si>
  <si>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</si>
  <si>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</si>
  <si>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</si>
  <si>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</si>
  <si>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</si>
  <si>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</si>
  <si>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</si>
  <si>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</si>
  <si>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</si>
  <si>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</si>
  <si>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</si>
  <si>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</si>
  <si>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</si>
  <si>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</si>
  <si>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</si>
  <si>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</si>
  <si>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</si>
  <si>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</si>
  <si>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</si>
  <si>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</si>
  <si>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</si>
  <si>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</si>
  <si>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</si>
  <si>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</si>
  <si>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</si>
  <si>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</si>
  <si>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</si>
  <si>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</si>
  <si>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</si>
  <si>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</si>
  <si>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</si>
  <si>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</si>
  <si>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</si>
  <si>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</si>
  <si>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</si>
  <si>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</si>
  <si>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</si>
  <si>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</si>
  <si>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</si>
  <si>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</si>
  <si>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</si>
  <si>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</si>
  <si>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</si>
  <si>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</si>
  <si>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</si>
  <si>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</si>
  <si>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</si>
  <si>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</si>
  <si>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</si>
  <si>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</si>
  <si>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</si>
  <si>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</si>
  <si>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</si>
  <si>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</si>
  <si>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</si>
  <si>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</si>
  <si>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</si>
  <si>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</si>
  <si>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</si>
  <si>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</si>
  <si>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</si>
  <si>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</si>
  <si>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</si>
  <si>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</si>
  <si>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</si>
  <si>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</si>
  <si>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</si>
  <si>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</si>
  <si>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</si>
  <si>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</si>
  <si>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</si>
  <si>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</si>
  <si>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</si>
  <si>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</si>
  <si>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</si>
  <si>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</si>
  <si>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</si>
  <si>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</si>
  <si>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</si>
  <si>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</si>
  <si>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</si>
  <si>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</si>
  <si>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</si>
  <si>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</si>
  <si>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</si>
  <si>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</si>
  <si>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</si>
  <si>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</si>
  <si>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</si>
  <si>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</si>
  <si>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</si>
  <si>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</si>
  <si>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</si>
  <si>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</si>
  <si>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</si>
  <si>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</si>
  <si>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</si>
  <si>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</si>
  <si>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</si>
  <si>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</si>
  <si>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</si>
  <si>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</si>
  <si>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</si>
  <si>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</si>
  <si>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</si>
  <si>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</si>
  <si>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</si>
  <si>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</si>
  <si>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</si>
  <si>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</si>
  <si>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</si>
  <si>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</si>
  <si>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</si>
  <si>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</si>
  <si>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</si>
  <si>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</si>
  <si>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</si>
  <si>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</si>
  <si>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</si>
  <si>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</si>
  <si>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</si>
  <si>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</si>
  <si>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</si>
  <si>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</si>
  <si>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</si>
  <si>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</si>
  <si>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</si>
  <si>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</si>
  <si>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</si>
  <si>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</si>
  <si>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</si>
  <si>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</si>
  <si>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</si>
  <si>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</si>
  <si>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</si>
  <si>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</si>
  <si>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</si>
  <si>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</si>
  <si>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</si>
  <si>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</si>
  <si>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</si>
  <si>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</si>
  <si>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</si>
  <si>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</si>
  <si>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3.2. Veículo Coletor Bau (Coleta Seletiva)</t>
  </si>
  <si>
    <t>3.2.5.  Manutenção</t>
  </si>
  <si>
    <t>1.4. Vale-refeição (diário)</t>
  </si>
  <si>
    <t xml:space="preserve">1.1. varredor de rua </t>
  </si>
  <si>
    <t>1.2. Encarregado</t>
  </si>
  <si>
    <t xml:space="preserve">3.1. Veículo </t>
  </si>
  <si>
    <t>Depreciação mensal do veículo</t>
  </si>
  <si>
    <t>Custo de aquisição do veículo</t>
  </si>
  <si>
    <t>Vida útil do veículo</t>
  </si>
  <si>
    <t>Depreciação do veículo</t>
  </si>
  <si>
    <t>vassoura gari</t>
  </si>
  <si>
    <t>vassoura de grama</t>
  </si>
  <si>
    <t>enxada</t>
  </si>
  <si>
    <t>carrinho de mão</t>
  </si>
  <si>
    <t>foice</t>
  </si>
  <si>
    <t>pá para juntar lixo</t>
  </si>
  <si>
    <t>enxadão</t>
  </si>
  <si>
    <t>picareta</t>
  </si>
  <si>
    <t>martelo</t>
  </si>
  <si>
    <t>serrote</t>
  </si>
  <si>
    <t>fação</t>
  </si>
  <si>
    <t>Botina de segurança</t>
  </si>
  <si>
    <t xml:space="preserve">Botina de segurança </t>
  </si>
  <si>
    <t>Total por Varredor</t>
  </si>
  <si>
    <t>Total por Encarregado</t>
  </si>
  <si>
    <t>Depreciação mensal veículo</t>
  </si>
  <si>
    <t>Custo do veículo</t>
  </si>
  <si>
    <t>CBO - 5142 SEEAC/RS</t>
  </si>
  <si>
    <r>
      <t xml:space="preserve">Custo jg. compl. + </t>
    </r>
    <r>
      <rPr>
        <sz val="10"/>
        <color indexed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recap./ km rodado</t>
    </r>
  </si>
  <si>
    <r>
      <t xml:space="preserve">Total </t>
    </r>
    <r>
      <rPr>
        <b/>
        <u/>
        <sz val="10"/>
        <rFont val="Calibri"/>
        <family val="2"/>
        <scheme val="minor"/>
      </rPr>
      <t>(R$)</t>
    </r>
  </si>
  <si>
    <t>Total (R$)</t>
  </si>
  <si>
    <t>1.5. Vale-transporte (diário)</t>
  </si>
  <si>
    <t>1.1. varredor de rua</t>
  </si>
  <si>
    <t>Investimento médio total do veículo</t>
  </si>
  <si>
    <t>Remuneração mensal de capital do veículo</t>
  </si>
  <si>
    <t>3.1.6. Pneus</t>
  </si>
  <si>
    <t>3.1.4. Pneus</t>
  </si>
  <si>
    <t>PREÇO TOTAL MENSAL COM A VARRIÇÃO</t>
  </si>
  <si>
    <t>Lote 1.1.Serviços de varrição , remoção de lixo e de pequenos detritos e demais serviços</t>
  </si>
  <si>
    <t>PREÇO MENSAL POR PESSOA  (R$/mês)/10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</si>
</sst>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7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3" applyFont="1" applyAlignment="1">
      <alignment vertical="center"/>
    </xf>
    <xf numFmtId="166" fontId="5" fillId="0" borderId="0" xfId="3" applyFont="1"/>
    <xf numFmtId="166" fontId="3" fillId="0" borderId="0" xfId="3" applyFont="1" applyAlignment="1">
      <alignment vertical="center"/>
    </xf>
    <xf numFmtId="166" fontId="2" fillId="0" borderId="0" xfId="3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12" fillId="0" borderId="12" xfId="0" applyFont="1" applyBorder="1"/>
    <xf numFmtId="0" fontId="5" fillId="0" borderId="0" xfId="0" applyFont="1" applyBorder="1"/>
    <xf numFmtId="0" fontId="12" fillId="0" borderId="43" xfId="0" applyFont="1" applyBorder="1"/>
    <xf numFmtId="0" fontId="12" fillId="3" borderId="18" xfId="0" applyFont="1" applyFill="1" applyBorder="1"/>
    <xf numFmtId="0" fontId="12" fillId="0" borderId="21" xfId="0" applyFont="1" applyBorder="1"/>
    <xf numFmtId="0" fontId="12" fillId="0" borderId="47" xfId="0" applyFont="1" applyBorder="1"/>
    <xf numFmtId="0" fontId="12" fillId="0" borderId="44" xfId="0" applyFont="1" applyBorder="1"/>
    <xf numFmtId="0" fontId="12" fillId="0" borderId="48" xfId="0" applyFont="1" applyBorder="1"/>
    <xf numFmtId="0" fontId="12" fillId="0" borderId="18" xfId="0" applyFont="1" applyBorder="1"/>
    <xf numFmtId="0" fontId="12" fillId="0" borderId="26" xfId="0" applyFont="1" applyBorder="1"/>
    <xf numFmtId="2" fontId="13" fillId="6" borderId="1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3" fillId="6" borderId="34" xfId="0" applyNumberFormat="1" applyFont="1" applyFill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0" fontId="13" fillId="0" borderId="18" xfId="0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0" fontId="17" fillId="0" borderId="18" xfId="0" applyNumberFormat="1" applyFont="1" applyBorder="1" applyAlignment="1">
      <alignment horizontal="right" vertical="center"/>
    </xf>
    <xf numFmtId="0" fontId="13" fillId="5" borderId="2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0" fontId="17" fillId="5" borderId="18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3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3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3" fillId="8" borderId="22" xfId="0" applyFont="1" applyFill="1" applyBorder="1" applyAlignment="1">
      <alignment horizontal="left" vertical="center"/>
    </xf>
    <xf numFmtId="0" fontId="17" fillId="8" borderId="34" xfId="0" applyFont="1" applyFill="1" applyBorder="1" applyAlignment="1">
      <alignment horizontal="left" vertical="center"/>
    </xf>
    <xf numFmtId="10" fontId="17" fillId="8" borderId="3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left" vertical="center"/>
    </xf>
    <xf numFmtId="10" fontId="13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1" fillId="0" borderId="0" xfId="0" applyFont="1" applyBorder="1"/>
    <xf numFmtId="0" fontId="13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4" fillId="0" borderId="13" xfId="0" applyFont="1" applyBorder="1"/>
    <xf numFmtId="0" fontId="4" fillId="0" borderId="21" xfId="0" applyFont="1" applyBorder="1"/>
    <xf numFmtId="0" fontId="4" fillId="3" borderId="18" xfId="0" applyFont="1" applyFill="1" applyBorder="1"/>
    <xf numFmtId="0" fontId="4" fillId="0" borderId="43" xfId="0" applyFont="1" applyBorder="1"/>
    <xf numFmtId="0" fontId="4" fillId="3" borderId="44" xfId="0" applyFont="1" applyFill="1" applyBorder="1"/>
    <xf numFmtId="0" fontId="4" fillId="0" borderId="45" xfId="0" applyFont="1" applyBorder="1"/>
    <xf numFmtId="0" fontId="4" fillId="3" borderId="46" xfId="0" applyFont="1" applyFill="1" applyBorder="1"/>
    <xf numFmtId="0" fontId="4" fillId="0" borderId="36" xfId="0" applyFont="1" applyBorder="1"/>
    <xf numFmtId="0" fontId="4" fillId="0" borderId="37" xfId="0" applyFont="1" applyBorder="1"/>
    <xf numFmtId="0" fontId="6" fillId="0" borderId="44" xfId="0" applyFont="1" applyBorder="1"/>
    <xf numFmtId="9" fontId="6" fillId="0" borderId="44" xfId="0" applyNumberFormat="1" applyFont="1" applyBorder="1"/>
    <xf numFmtId="0" fontId="6" fillId="0" borderId="36" xfId="0" applyFont="1" applyFill="1" applyBorder="1" applyAlignment="1">
      <alignment horizontal="left" vertical="center"/>
    </xf>
    <xf numFmtId="0" fontId="4" fillId="0" borderId="0" xfId="0" applyFont="1" applyBorder="1"/>
    <xf numFmtId="9" fontId="4" fillId="0" borderId="21" xfId="2" applyFont="1" applyBorder="1"/>
    <xf numFmtId="9" fontId="4" fillId="0" borderId="1" xfId="2" applyFont="1" applyBorder="1" applyAlignment="1">
      <alignment horizontal="center"/>
    </xf>
    <xf numFmtId="9" fontId="4" fillId="0" borderId="18" xfId="2" applyFont="1" applyBorder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0" borderId="18" xfId="2" applyNumberFormat="1" applyFont="1" applyBorder="1"/>
    <xf numFmtId="0" fontId="4" fillId="0" borderId="2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0" fontId="4" fillId="3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8" xfId="0" applyFont="1" applyBorder="1"/>
    <xf numFmtId="0" fontId="4" fillId="0" borderId="22" xfId="0" applyFont="1" applyFill="1" applyBorder="1" applyAlignment="1">
      <alignment horizontal="left" vertical="center"/>
    </xf>
    <xf numFmtId="10" fontId="4" fillId="3" borderId="3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10" fontId="4" fillId="0" borderId="25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/>
    </xf>
    <xf numFmtId="10" fontId="6" fillId="5" borderId="7" xfId="0" applyNumberFormat="1" applyFont="1" applyFill="1" applyBorder="1" applyAlignment="1">
      <alignment horizontal="center" vertical="center" wrapText="1"/>
    </xf>
    <xf numFmtId="10" fontId="4" fillId="0" borderId="21" xfId="2" applyNumberFormat="1" applyFont="1" applyBorder="1" applyAlignment="1">
      <alignment horizontal="right"/>
    </xf>
    <xf numFmtId="10" fontId="4" fillId="0" borderId="1" xfId="2" applyNumberFormat="1" applyFont="1" applyBorder="1" applyAlignment="1">
      <alignment horizontal="right"/>
    </xf>
    <xf numFmtId="10" fontId="4" fillId="0" borderId="18" xfId="2" applyNumberFormat="1" applyFont="1" applyBorder="1" applyAlignment="1">
      <alignment horizontal="right"/>
    </xf>
    <xf numFmtId="10" fontId="4" fillId="0" borderId="22" xfId="2" applyNumberFormat="1" applyFont="1" applyBorder="1" applyAlignment="1">
      <alignment horizontal="right"/>
    </xf>
    <xf numFmtId="10" fontId="4" fillId="0" borderId="34" xfId="2" applyNumberFormat="1" applyFont="1" applyBorder="1" applyAlignment="1">
      <alignment horizontal="right"/>
    </xf>
    <xf numFmtId="10" fontId="4" fillId="0" borderId="35" xfId="2" applyNumberFormat="1" applyFont="1" applyBorder="1" applyAlignment="1">
      <alignment horizontal="right"/>
    </xf>
    <xf numFmtId="0" fontId="5" fillId="0" borderId="50" xfId="0" applyFont="1" applyBorder="1"/>
    <xf numFmtId="0" fontId="14" fillId="0" borderId="50" xfId="0" applyFont="1" applyBorder="1" applyAlignment="1">
      <alignment horizontal="justify"/>
    </xf>
    <xf numFmtId="0" fontId="14" fillId="0" borderId="51" xfId="0" applyFont="1" applyBorder="1" applyAlignment="1">
      <alignment horizontal="justify"/>
    </xf>
    <xf numFmtId="0" fontId="11" fillId="9" borderId="49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" fillId="0" borderId="0" xfId="0" applyFont="1"/>
    <xf numFmtId="170" fontId="12" fillId="0" borderId="44" xfId="0" applyNumberFormat="1" applyFont="1" applyBorder="1"/>
    <xf numFmtId="170" fontId="6" fillId="0" borderId="44" xfId="0" applyNumberFormat="1" applyFont="1" applyBorder="1"/>
    <xf numFmtId="170" fontId="6" fillId="0" borderId="29" xfId="0" applyNumberFormat="1" applyFont="1" applyBorder="1"/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6" fillId="0" borderId="21" xfId="0" applyFont="1" applyBorder="1"/>
    <xf numFmtId="0" fontId="6" fillId="0" borderId="1" xfId="0" applyFont="1" applyBorder="1"/>
    <xf numFmtId="0" fontId="6" fillId="0" borderId="18" xfId="0" applyFont="1" applyBorder="1"/>
    <xf numFmtId="0" fontId="4" fillId="0" borderId="21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171" fontId="18" fillId="0" borderId="18" xfId="3" applyNumberFormat="1" applyFont="1" applyBorder="1" applyAlignment="1">
      <alignment horizontal="center" vertical="center" wrapText="1"/>
    </xf>
    <xf numFmtId="172" fontId="4" fillId="0" borderId="18" xfId="0" applyNumberFormat="1" applyFont="1" applyBorder="1"/>
    <xf numFmtId="2" fontId="4" fillId="0" borderId="18" xfId="0" applyNumberFormat="1" applyFont="1" applyBorder="1"/>
    <xf numFmtId="0" fontId="4" fillId="0" borderId="22" xfId="0" applyFont="1" applyFill="1" applyBorder="1"/>
    <xf numFmtId="0" fontId="4" fillId="0" borderId="34" xfId="0" applyFont="1" applyBorder="1"/>
    <xf numFmtId="172" fontId="4" fillId="3" borderId="18" xfId="0" applyNumberFormat="1" applyFont="1" applyFill="1" applyBorder="1"/>
    <xf numFmtId="172" fontId="4" fillId="0" borderId="35" xfId="0" applyNumberFormat="1" applyFont="1" applyBorder="1"/>
    <xf numFmtId="0" fontId="11" fillId="0" borderId="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4" fillId="0" borderId="21" xfId="0" applyFont="1" applyBorder="1" applyAlignment="1">
      <alignment horizontal="right"/>
    </xf>
    <xf numFmtId="173" fontId="4" fillId="3" borderId="18" xfId="0" applyNumberFormat="1" applyFont="1" applyFill="1" applyBorder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66" fontId="5" fillId="4" borderId="0" xfId="3" applyFont="1" applyFill="1" applyAlignment="1">
      <alignment vertical="center"/>
    </xf>
    <xf numFmtId="166" fontId="4" fillId="4" borderId="0" xfId="3" applyFont="1" applyFill="1" applyAlignment="1">
      <alignment vertical="center"/>
    </xf>
    <xf numFmtId="0" fontId="25" fillId="0" borderId="0" xfId="0" applyFont="1" applyAlignment="1">
      <alignment vertical="center"/>
    </xf>
    <xf numFmtId="4" fontId="25" fillId="4" borderId="0" xfId="0" applyNumberFormat="1" applyFont="1" applyFill="1" applyAlignment="1">
      <alignment vertical="center"/>
    </xf>
    <xf numFmtId="166" fontId="25" fillId="4" borderId="0" xfId="3" applyFont="1" applyFill="1" applyAlignment="1">
      <alignment vertical="center"/>
    </xf>
    <xf numFmtId="0" fontId="25" fillId="0" borderId="36" xfId="0" applyFont="1" applyFill="1" applyBorder="1" applyAlignment="1">
      <alignment vertical="center"/>
    </xf>
    <xf numFmtId="4" fontId="25" fillId="4" borderId="0" xfId="0" applyNumberFormat="1" applyFont="1" applyFill="1" applyBorder="1" applyAlignment="1">
      <alignment vertical="center"/>
    </xf>
    <xf numFmtId="166" fontId="25" fillId="4" borderId="0" xfId="3" applyFont="1" applyFill="1" applyBorder="1" applyAlignment="1">
      <alignment vertical="center"/>
    </xf>
    <xf numFmtId="166" fontId="25" fillId="4" borderId="37" xfId="3" applyFont="1" applyFill="1" applyBorder="1" applyAlignment="1">
      <alignment vertical="center"/>
    </xf>
    <xf numFmtId="166" fontId="26" fillId="0" borderId="17" xfId="3" applyFont="1" applyBorder="1" applyAlignment="1">
      <alignment horizontal="center" vertical="center"/>
    </xf>
    <xf numFmtId="166" fontId="25" fillId="4" borderId="9" xfId="3" applyFont="1" applyFill="1" applyBorder="1" applyAlignment="1">
      <alignment vertical="center"/>
    </xf>
    <xf numFmtId="166" fontId="26" fillId="4" borderId="9" xfId="3" applyFont="1" applyFill="1" applyBorder="1" applyAlignment="1">
      <alignment vertical="center"/>
    </xf>
    <xf numFmtId="166" fontId="26" fillId="4" borderId="33" xfId="3" applyFont="1" applyFill="1" applyBorder="1" applyAlignment="1">
      <alignment vertical="center"/>
    </xf>
    <xf numFmtId="166" fontId="26" fillId="4" borderId="10" xfId="3" applyFont="1" applyFill="1" applyBorder="1" applyAlignment="1">
      <alignment horizontal="center" vertical="center"/>
    </xf>
    <xf numFmtId="166" fontId="26" fillId="0" borderId="12" xfId="3" applyFont="1" applyBorder="1" applyAlignment="1">
      <alignment vertical="center"/>
    </xf>
    <xf numFmtId="166" fontId="26" fillId="4" borderId="8" xfId="0" applyNumberFormat="1" applyFont="1" applyFill="1" applyBorder="1" applyAlignment="1">
      <alignment vertical="center"/>
    </xf>
    <xf numFmtId="166" fontId="26" fillId="4" borderId="8" xfId="3" applyFont="1" applyFill="1" applyBorder="1" applyAlignment="1">
      <alignment vertical="center"/>
    </xf>
    <xf numFmtId="169" fontId="26" fillId="4" borderId="1" xfId="0" applyNumberFormat="1" applyFont="1" applyFill="1" applyBorder="1" applyAlignment="1">
      <alignment vertical="center"/>
    </xf>
    <xf numFmtId="10" fontId="26" fillId="4" borderId="13" xfId="2" applyNumberFormat="1" applyFont="1" applyFill="1" applyBorder="1" applyAlignment="1">
      <alignment vertical="center"/>
    </xf>
    <xf numFmtId="166" fontId="25" fillId="0" borderId="12" xfId="3" applyFont="1" applyBorder="1" applyAlignment="1">
      <alignment vertical="center"/>
    </xf>
    <xf numFmtId="166" fontId="25" fillId="4" borderId="8" xfId="0" applyNumberFormat="1" applyFont="1" applyFill="1" applyBorder="1" applyAlignment="1">
      <alignment vertical="center"/>
    </xf>
    <xf numFmtId="166" fontId="25" fillId="4" borderId="8" xfId="3" applyFont="1" applyFill="1" applyBorder="1" applyAlignment="1">
      <alignment vertical="center"/>
    </xf>
    <xf numFmtId="169" fontId="25" fillId="4" borderId="1" xfId="0" applyNumberFormat="1" applyFont="1" applyFill="1" applyBorder="1" applyAlignment="1">
      <alignment vertical="center"/>
    </xf>
    <xf numFmtId="10" fontId="25" fillId="4" borderId="13" xfId="2" applyNumberFormat="1" applyFont="1" applyFill="1" applyBorder="1" applyAlignment="1">
      <alignment vertical="center"/>
    </xf>
    <xf numFmtId="166" fontId="26" fillId="0" borderId="12" xfId="3" applyFont="1" applyBorder="1" applyAlignment="1">
      <alignment horizontal="left" vertical="center"/>
    </xf>
    <xf numFmtId="4" fontId="26" fillId="4" borderId="8" xfId="0" applyNumberFormat="1" applyFont="1" applyFill="1" applyBorder="1" applyAlignment="1">
      <alignment horizontal="centerContinuous" vertical="center"/>
    </xf>
    <xf numFmtId="166" fontId="25" fillId="0" borderId="12" xfId="3" applyFont="1" applyBorder="1" applyAlignment="1">
      <alignment horizontal="left" vertical="center"/>
    </xf>
    <xf numFmtId="4" fontId="25" fillId="4" borderId="8" xfId="0" applyNumberFormat="1" applyFont="1" applyFill="1" applyBorder="1" applyAlignment="1">
      <alignment horizontal="centerContinuous" vertical="center"/>
    </xf>
    <xf numFmtId="169" fontId="26" fillId="4" borderId="34" xfId="0" applyNumberFormat="1" applyFont="1" applyFill="1" applyBorder="1" applyAlignment="1">
      <alignment vertical="center"/>
    </xf>
    <xf numFmtId="166" fontId="26" fillId="0" borderId="5" xfId="3" applyFont="1" applyBorder="1" applyAlignment="1">
      <alignment horizontal="left" vertical="center"/>
    </xf>
    <xf numFmtId="4" fontId="26" fillId="4" borderId="6" xfId="0" applyNumberFormat="1" applyFont="1" applyFill="1" applyBorder="1" applyAlignment="1">
      <alignment horizontal="centerContinuous" vertical="center"/>
    </xf>
    <xf numFmtId="166" fontId="26" fillId="4" borderId="6" xfId="3" applyFont="1" applyFill="1" applyBorder="1" applyAlignment="1">
      <alignment vertical="center"/>
    </xf>
    <xf numFmtId="165" fontId="26" fillId="4" borderId="32" xfId="0" applyNumberFormat="1" applyFont="1" applyFill="1" applyBorder="1" applyAlignment="1">
      <alignment vertical="center"/>
    </xf>
    <xf numFmtId="9" fontId="26" fillId="4" borderId="16" xfId="2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166" fontId="26" fillId="4" borderId="11" xfId="3" applyFont="1" applyFill="1" applyBorder="1" applyAlignment="1">
      <alignment horizontal="right" vertical="center"/>
    </xf>
    <xf numFmtId="166" fontId="25" fillId="0" borderId="17" xfId="3" applyFont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1" fontId="25" fillId="4" borderId="10" xfId="3" applyNumberFormat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vertical="center"/>
    </xf>
    <xf numFmtId="1" fontId="25" fillId="4" borderId="18" xfId="3" applyNumberFormat="1" applyFont="1" applyFill="1" applyBorder="1" applyAlignment="1">
      <alignment horizontal="center" vertical="center"/>
    </xf>
    <xf numFmtId="166" fontId="26" fillId="0" borderId="26" xfId="3" applyFont="1" applyBorder="1" applyAlignment="1">
      <alignment vertical="center"/>
    </xf>
    <xf numFmtId="4" fontId="26" fillId="4" borderId="27" xfId="0" applyNumberFormat="1" applyFont="1" applyFill="1" applyBorder="1" applyAlignment="1">
      <alignment vertical="center"/>
    </xf>
    <xf numFmtId="0" fontId="25" fillId="4" borderId="27" xfId="0" applyFont="1" applyFill="1" applyBorder="1" applyAlignment="1">
      <alignment vertical="center"/>
    </xf>
    <xf numFmtId="1" fontId="26" fillId="4" borderId="29" xfId="3" applyNumberFormat="1" applyFont="1" applyFill="1" applyBorder="1" applyAlignment="1">
      <alignment horizontal="center" vertical="center"/>
    </xf>
    <xf numFmtId="166" fontId="26" fillId="0" borderId="36" xfId="3" applyFont="1" applyBorder="1" applyAlignment="1">
      <alignment vertical="center"/>
    </xf>
    <xf numFmtId="4" fontId="26" fillId="4" borderId="0" xfId="0" applyNumberFormat="1" applyFont="1" applyFill="1" applyBorder="1" applyAlignment="1">
      <alignment vertical="center"/>
    </xf>
    <xf numFmtId="166" fontId="25" fillId="0" borderId="0" xfId="3" applyFont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167" fontId="25" fillId="4" borderId="0" xfId="3" applyNumberFormat="1" applyFont="1" applyFill="1" applyBorder="1" applyAlignment="1">
      <alignment horizontal="center" vertical="center"/>
    </xf>
    <xf numFmtId="166" fontId="26" fillId="0" borderId="5" xfId="3" applyFont="1" applyBorder="1" applyAlignment="1">
      <alignment vertical="center"/>
    </xf>
    <xf numFmtId="9" fontId="26" fillId="4" borderId="7" xfId="2" applyFont="1" applyFill="1" applyBorder="1" applyAlignment="1">
      <alignment vertical="center"/>
    </xf>
    <xf numFmtId="166" fontId="26" fillId="4" borderId="0" xfId="3" applyFont="1" applyFill="1" applyBorder="1" applyAlignment="1">
      <alignment vertical="center"/>
    </xf>
    <xf numFmtId="0" fontId="26" fillId="4" borderId="0" xfId="0" applyFont="1" applyFill="1" applyBorder="1" applyAlignment="1">
      <alignment vertical="center"/>
    </xf>
    <xf numFmtId="167" fontId="26" fillId="4" borderId="0" xfId="3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4" borderId="2" xfId="0" applyFont="1" applyFill="1" applyBorder="1" applyAlignment="1">
      <alignment horizontal="center" vertical="center"/>
    </xf>
    <xf numFmtId="166" fontId="25" fillId="4" borderId="2" xfId="3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6" fontId="25" fillId="4" borderId="1" xfId="3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166" fontId="26" fillId="4" borderId="0" xfId="3" applyFont="1" applyFill="1" applyAlignment="1">
      <alignment horizontal="center" vertical="center"/>
    </xf>
    <xf numFmtId="166" fontId="26" fillId="4" borderId="3" xfId="3" applyFont="1" applyFill="1" applyBorder="1" applyAlignment="1">
      <alignment horizontal="center" vertical="center"/>
    </xf>
    <xf numFmtId="166" fontId="25" fillId="4" borderId="0" xfId="3" applyFont="1" applyFill="1" applyAlignment="1">
      <alignment horizontal="right" vertical="center"/>
    </xf>
    <xf numFmtId="166" fontId="25" fillId="4" borderId="1" xfId="3" applyFont="1" applyFill="1" applyBorder="1" applyAlignment="1">
      <alignment vertical="center"/>
    </xf>
    <xf numFmtId="166" fontId="26" fillId="4" borderId="7" xfId="3" applyFont="1" applyFill="1" applyBorder="1" applyAlignment="1">
      <alignment horizontal="center" vertical="center"/>
    </xf>
    <xf numFmtId="2" fontId="25" fillId="4" borderId="1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horizontal="center" vertical="center"/>
    </xf>
    <xf numFmtId="166" fontId="26" fillId="4" borderId="0" xfId="3" applyFont="1" applyFill="1" applyAlignment="1">
      <alignment vertical="center"/>
    </xf>
    <xf numFmtId="166" fontId="26" fillId="4" borderId="0" xfId="3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6" fontId="26" fillId="4" borderId="1" xfId="3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166" fontId="26" fillId="4" borderId="8" xfId="3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167" fontId="25" fillId="4" borderId="1" xfId="3" applyNumberFormat="1" applyFont="1" applyFill="1" applyBorder="1" applyAlignment="1">
      <alignment horizontal="center" vertical="center"/>
    </xf>
    <xf numFmtId="167" fontId="25" fillId="4" borderId="1" xfId="3" applyNumberFormat="1" applyFont="1" applyFill="1" applyBorder="1" applyAlignment="1">
      <alignment vertical="center"/>
    </xf>
    <xf numFmtId="166" fontId="26" fillId="4" borderId="4" xfId="3" applyFont="1" applyFill="1" applyBorder="1" applyAlignment="1">
      <alignment vertical="center"/>
    </xf>
    <xf numFmtId="166" fontId="25" fillId="4" borderId="1" xfId="3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6" fillId="4" borderId="6" xfId="0" applyFont="1" applyFill="1" applyBorder="1" applyAlignment="1">
      <alignment vertical="center"/>
    </xf>
    <xf numFmtId="166" fontId="26" fillId="4" borderId="7" xfId="3" applyFont="1" applyFill="1" applyBorder="1" applyAlignment="1">
      <alignment vertical="center"/>
    </xf>
    <xf numFmtId="13" fontId="25" fillId="4" borderId="1" xfId="0" applyNumberFormat="1" applyFont="1" applyFill="1" applyBorder="1" applyAlignment="1">
      <alignment horizontal="center" vertical="center"/>
    </xf>
    <xf numFmtId="0" fontId="25" fillId="0" borderId="1" xfId="0" applyFont="1" applyBorder="1"/>
    <xf numFmtId="0" fontId="25" fillId="4" borderId="1" xfId="0" applyFont="1" applyFill="1" applyBorder="1" applyAlignment="1">
      <alignment horizontal="center"/>
    </xf>
    <xf numFmtId="166" fontId="25" fillId="4" borderId="0" xfId="3" applyFont="1" applyFill="1"/>
    <xf numFmtId="0" fontId="25" fillId="4" borderId="6" xfId="0" applyFont="1" applyFill="1" applyBorder="1" applyAlignment="1">
      <alignment vertical="center"/>
    </xf>
    <xf numFmtId="166" fontId="25" fillId="4" borderId="6" xfId="3" applyFont="1" applyFill="1" applyBorder="1" applyAlignment="1">
      <alignment vertical="center"/>
    </xf>
    <xf numFmtId="166" fontId="25" fillId="4" borderId="7" xfId="3" applyFont="1" applyFill="1" applyBorder="1" applyAlignment="1">
      <alignment vertical="center"/>
    </xf>
    <xf numFmtId="166" fontId="26" fillId="4" borderId="4" xfId="3" applyFont="1" applyFill="1" applyBorder="1" applyAlignment="1">
      <alignment horizontal="center" vertical="center"/>
    </xf>
    <xf numFmtId="0" fontId="27" fillId="4" borderId="0" xfId="1" applyFont="1" applyFill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5" fillId="4" borderId="0" xfId="3" applyFont="1" applyFill="1" applyAlignment="1">
      <alignment horizontal="center" vertical="center"/>
    </xf>
    <xf numFmtId="0" fontId="26" fillId="0" borderId="52" xfId="0" applyFont="1" applyBorder="1" applyAlignment="1">
      <alignment vertical="center"/>
    </xf>
    <xf numFmtId="0" fontId="26" fillId="4" borderId="52" xfId="0" applyFont="1" applyFill="1" applyBorder="1" applyAlignment="1">
      <alignment horizontal="center" vertical="center"/>
    </xf>
    <xf numFmtId="166" fontId="26" fillId="4" borderId="52" xfId="3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166" fontId="25" fillId="4" borderId="1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3" fontId="25" fillId="4" borderId="0" xfId="0" applyNumberFormat="1" applyFont="1" applyFill="1" applyAlignment="1">
      <alignment vertical="center"/>
    </xf>
    <xf numFmtId="3" fontId="25" fillId="4" borderId="1" xfId="0" applyNumberFormat="1" applyFont="1" applyFill="1" applyBorder="1" applyAlignment="1">
      <alignment vertical="center"/>
    </xf>
    <xf numFmtId="4" fontId="25" fillId="4" borderId="2" xfId="0" applyNumberFormat="1" applyFont="1" applyFill="1" applyBorder="1" applyAlignment="1">
      <alignment horizontal="center" vertical="center"/>
    </xf>
    <xf numFmtId="168" fontId="25" fillId="4" borderId="2" xfId="3" applyNumberFormat="1" applyFont="1" applyFill="1" applyBorder="1" applyAlignment="1">
      <alignment horizontal="center" vertical="center"/>
    </xf>
    <xf numFmtId="4" fontId="25" fillId="4" borderId="1" xfId="0" applyNumberFormat="1" applyFont="1" applyFill="1" applyBorder="1" applyAlignment="1">
      <alignment horizontal="center" vertical="center"/>
    </xf>
    <xf numFmtId="168" fontId="25" fillId="4" borderId="1" xfId="3" applyNumberFormat="1" applyFont="1" applyFill="1" applyBorder="1" applyAlignment="1">
      <alignment horizontal="center" vertical="center"/>
    </xf>
    <xf numFmtId="167" fontId="26" fillId="4" borderId="1" xfId="3" applyNumberFormat="1" applyFont="1" applyFill="1" applyBorder="1" applyAlignment="1">
      <alignment horizontal="center" vertical="center"/>
    </xf>
    <xf numFmtId="168" fontId="26" fillId="4" borderId="1" xfId="3" applyNumberFormat="1" applyFont="1" applyFill="1" applyBorder="1" applyAlignment="1">
      <alignment horizontal="center" vertical="center"/>
    </xf>
    <xf numFmtId="3" fontId="25" fillId="4" borderId="1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vertical="center"/>
    </xf>
    <xf numFmtId="0" fontId="26" fillId="0" borderId="0" xfId="0" applyFont="1" applyBorder="1" applyAlignment="1">
      <alignment vertical="center"/>
    </xf>
    <xf numFmtId="166" fontId="25" fillId="4" borderId="0" xfId="3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 vertical="center"/>
    </xf>
    <xf numFmtId="166" fontId="29" fillId="4" borderId="1" xfId="3" applyFont="1" applyFill="1" applyBorder="1" applyAlignment="1">
      <alignment horizontal="center" vertical="center"/>
    </xf>
    <xf numFmtId="166" fontId="26" fillId="4" borderId="4" xfId="3" applyNumberFormat="1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/>
    </xf>
    <xf numFmtId="166" fontId="26" fillId="4" borderId="15" xfId="3" applyFont="1" applyFill="1" applyBorder="1" applyAlignment="1">
      <alignment horizontal="center" vertical="center"/>
    </xf>
    <xf numFmtId="166" fontId="26" fillId="4" borderId="16" xfId="3" applyFont="1" applyFill="1" applyBorder="1" applyAlignment="1">
      <alignment horizontal="center" vertical="center"/>
    </xf>
    <xf numFmtId="0" fontId="26" fillId="4" borderId="15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6" fillId="2" borderId="30" xfId="0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horizontal="center" vertical="center"/>
    </xf>
    <xf numFmtId="166" fontId="26" fillId="4" borderId="31" xfId="3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166" fontId="26" fillId="4" borderId="1" xfId="3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166" fontId="1" fillId="4" borderId="0" xfId="3" applyFont="1" applyFill="1" applyAlignment="1">
      <alignment vertical="center"/>
    </xf>
    <xf numFmtId="166" fontId="2" fillId="4" borderId="51" xfId="3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/>
    </xf>
    <xf numFmtId="0" fontId="25" fillId="4" borderId="0" xfId="0" applyFont="1" applyFill="1" applyBorder="1" applyAlignment="1">
      <alignment horizontal="center" vertical="center"/>
    </xf>
    <xf numFmtId="166" fontId="25" fillId="4" borderId="3" xfId="3" applyFont="1" applyFill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166" fontId="26" fillId="0" borderId="12" xfId="3" applyFont="1" applyBorder="1" applyAlignment="1">
      <alignment horizontal="left" vertical="center"/>
    </xf>
    <xf numFmtId="166" fontId="26" fillId="0" borderId="8" xfId="3" applyFont="1" applyBorder="1" applyAlignment="1">
      <alignment horizontal="left" vertical="center"/>
    </xf>
    <xf numFmtId="0" fontId="26" fillId="7" borderId="23" xfId="0" applyFont="1" applyFill="1" applyBorder="1" applyAlignment="1">
      <alignment horizontal="center" vertical="center"/>
    </xf>
    <xf numFmtId="0" fontId="26" fillId="7" borderId="24" xfId="0" applyFont="1" applyFill="1" applyBorder="1" applyAlignment="1">
      <alignment horizontal="center" vertical="center"/>
    </xf>
    <xf numFmtId="0" fontId="26" fillId="7" borderId="25" xfId="0" applyFont="1" applyFill="1" applyBorder="1" applyAlignment="1">
      <alignment horizontal="center" vertical="center"/>
    </xf>
    <xf numFmtId="0" fontId="26" fillId="7" borderId="40" xfId="0" applyFont="1" applyFill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26" fillId="7" borderId="41" xfId="0" applyFont="1" applyFill="1" applyBorder="1" applyAlignment="1">
      <alignment horizontal="center" vertical="center"/>
    </xf>
    <xf numFmtId="166" fontId="26" fillId="0" borderId="5" xfId="3" applyFont="1" applyBorder="1" applyAlignment="1">
      <alignment horizontal="center" vertical="center"/>
    </xf>
    <xf numFmtId="166" fontId="26" fillId="0" borderId="6" xfId="3" applyFont="1" applyBorder="1" applyAlignment="1">
      <alignment horizontal="center" vertical="center"/>
    </xf>
    <xf numFmtId="166" fontId="26" fillId="0" borderId="39" xfId="3" applyFont="1" applyBorder="1" applyAlignment="1">
      <alignment horizontal="center" vertical="center"/>
    </xf>
    <xf numFmtId="166" fontId="26" fillId="7" borderId="5" xfId="3" applyFont="1" applyFill="1" applyBorder="1" applyAlignment="1">
      <alignment horizontal="center" vertical="center"/>
    </xf>
    <xf numFmtId="166" fontId="26" fillId="7" borderId="6" xfId="3" applyFont="1" applyFill="1" applyBorder="1" applyAlignment="1">
      <alignment horizontal="center" vertical="center"/>
    </xf>
    <xf numFmtId="166" fontId="26" fillId="7" borderId="7" xfId="3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horizontal="center"/>
    </xf>
    <xf numFmtId="0" fontId="11" fillId="9" borderId="42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9" fontId="6" fillId="0" borderId="19" xfId="2" applyFont="1" applyBorder="1" applyAlignment="1">
      <alignment horizontal="center"/>
    </xf>
    <xf numFmtId="9" fontId="6" fillId="0" borderId="20" xfId="2" applyFont="1" applyBorder="1" applyAlignment="1">
      <alignment horizontal="center"/>
    </xf>
    <xf numFmtId="9" fontId="6" fillId="0" borderId="10" xfId="2" applyFont="1" applyBorder="1" applyAlignment="1">
      <alignment horizontal="center"/>
    </xf>
    <xf numFmtId="0" fontId="3" fillId="9" borderId="2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horizontal="center"/>
    </xf>
    <xf numFmtId="0" fontId="11" fillId="9" borderId="20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6</xdr:row>
      <xdr:rowOff>114300</xdr:rowOff>
    </xdr:from>
    <xdr:to>
      <xdr:col>0</xdr:col>
      <xdr:colOff>1162050</xdr:colOff>
      <xdr:row>6</xdr:row>
      <xdr:rowOff>933450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4300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UCA/Licita&#231;&#245;es/Licita&#231;&#245;es/Ano2022/Tomada%20de%20Pre&#231;os/Anexo%20VI%20-Planilha%20Custos%20Unit&#225;rios%20-%20zel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_Serviços_zeladoria"/>
      <sheetName val="2_Encargos_Sociais"/>
      <sheetName val="3_CAGED"/>
      <sheetName val="4_BDI"/>
      <sheetName val="5__Depreciação"/>
      <sheetName val="6_Remuneração_de_capital"/>
      <sheetName val="7__Dimensionamento"/>
    </sheetNames>
    <sheetDataSet>
      <sheetData sheetId="0">
        <row r="51">
          <cell r="A51" t="str">
            <v>Plano Benefício Social</v>
          </cell>
          <cell r="B51" t="str">
            <v>homem</v>
          </cell>
          <cell r="D51">
            <v>17.32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27"/>
  <sheetViews>
    <sheetView tabSelected="1" view="pageBreakPreview" topLeftCell="A310" zoomScaleNormal="100" zoomScaleSheetLayoutView="100" workbookViewId="0">
      <selection activeCell="O555" sqref="O555"/>
    </sheetView>
  </sheetViews>
  <sheetFormatPr defaultColWidth="9.140625" defaultRowHeight="12.75" x14ac:dyDescent="0.2"/>
  <cols>
    <col min="1" max="1" width="33.5703125" style="6" customWidth="1"/>
    <col min="2" max="2" width="16" style="149" bestFit="1" customWidth="1"/>
    <col min="3" max="3" width="13.42578125" style="149" customWidth="1"/>
    <col min="4" max="4" width="14.7109375" style="153" customWidth="1"/>
    <col min="5" max="5" width="15.42578125" style="153" customWidth="1"/>
    <col min="6" max="6" width="13.28515625" style="153" customWidth="1"/>
    <col min="7" max="7" width="28.140625" style="7" customWidth="1"/>
    <col min="8" max="8" width="9.140625" style="6"/>
    <col min="9" max="9" width="14.5703125" style="6" customWidth="1"/>
    <col min="10" max="10" width="13.42578125" style="6" customWidth="1"/>
    <col min="11" max="16384" width="9.140625" style="6"/>
  </cols>
  <sheetData>
    <row r="1" spans="1:7" hidden="1" x14ac:dyDescent="0.2">
      <c r="A1" s="8" t="s">
        <v>193</v>
      </c>
    </row>
    <row r="2" spans="1:7" hidden="1" x14ac:dyDescent="0.2">
      <c r="A2" s="17" t="s">
        <v>225</v>
      </c>
    </row>
    <row r="3" spans="1:7" s="2" customFormat="1" ht="15.6" hidden="1" customHeight="1" x14ac:dyDescent="0.2">
      <c r="A3" s="6" t="s">
        <v>194</v>
      </c>
      <c r="B3" s="150"/>
      <c r="C3" s="151"/>
      <c r="D3" s="151"/>
      <c r="E3" s="151"/>
      <c r="F3" s="151"/>
      <c r="G3" s="3"/>
    </row>
    <row r="4" spans="1:7" s="2" customFormat="1" ht="15.6" hidden="1" customHeight="1" x14ac:dyDescent="0.2">
      <c r="A4" s="17" t="s">
        <v>195</v>
      </c>
      <c r="B4" s="151"/>
      <c r="C4" s="151"/>
      <c r="D4" s="151"/>
      <c r="E4" s="151"/>
      <c r="F4" s="151"/>
      <c r="G4" s="3"/>
    </row>
    <row r="5" spans="1:7" s="2" customFormat="1" ht="15.6" hidden="1" customHeight="1" x14ac:dyDescent="0.2">
      <c r="A5" s="16"/>
      <c r="B5" s="151"/>
      <c r="C5" s="151"/>
      <c r="D5" s="151"/>
      <c r="E5" s="151"/>
      <c r="F5" s="151"/>
      <c r="G5" s="3"/>
    </row>
    <row r="6" spans="1:7" s="2" customFormat="1" ht="15.6" hidden="1" customHeight="1" x14ac:dyDescent="0.2">
      <c r="A6" s="16"/>
      <c r="B6" s="151"/>
      <c r="C6" s="151"/>
      <c r="D6" s="151"/>
      <c r="E6" s="151"/>
      <c r="F6" s="151"/>
      <c r="G6" s="3"/>
    </row>
    <row r="7" spans="1:7" s="2" customFormat="1" ht="76.5" customHeight="1" thickBot="1" x14ac:dyDescent="0.25">
      <c r="A7" s="155"/>
      <c r="B7" s="156"/>
      <c r="C7" s="156"/>
      <c r="D7" s="157"/>
      <c r="E7" s="157"/>
      <c r="F7" s="157"/>
      <c r="G7" s="3"/>
    </row>
    <row r="8" spans="1:7" s="5" customFormat="1" ht="26.25" customHeight="1" x14ac:dyDescent="0.2">
      <c r="A8" s="295" t="s">
        <v>366</v>
      </c>
      <c r="B8" s="296"/>
      <c r="C8" s="296"/>
      <c r="D8" s="296"/>
      <c r="E8" s="296"/>
      <c r="F8" s="297"/>
      <c r="G8" s="9"/>
    </row>
    <row r="9" spans="1:7" s="5" customFormat="1" ht="21.75" customHeight="1" x14ac:dyDescent="0.2">
      <c r="A9" s="298" t="s">
        <v>355</v>
      </c>
      <c r="B9" s="299"/>
      <c r="C9" s="299"/>
      <c r="D9" s="299"/>
      <c r="E9" s="299"/>
      <c r="F9" s="300"/>
      <c r="G9" s="9"/>
    </row>
    <row r="10" spans="1:7" s="2" customFormat="1" ht="10.9" customHeight="1" thickBot="1" x14ac:dyDescent="0.25">
      <c r="A10" s="158"/>
      <c r="B10" s="159"/>
      <c r="C10" s="159"/>
      <c r="D10" s="160"/>
      <c r="E10" s="160"/>
      <c r="F10" s="161"/>
      <c r="G10" s="3"/>
    </row>
    <row r="11" spans="1:7" s="2" customFormat="1" ht="15.75" customHeight="1" thickBot="1" x14ac:dyDescent="0.25">
      <c r="A11" s="304" t="s">
        <v>192</v>
      </c>
      <c r="B11" s="305"/>
      <c r="C11" s="305"/>
      <c r="D11" s="305"/>
      <c r="E11" s="305"/>
      <c r="F11" s="306"/>
      <c r="G11" s="3"/>
    </row>
    <row r="12" spans="1:7" s="2" customFormat="1" ht="15.75" customHeight="1" x14ac:dyDescent="0.2">
      <c r="A12" s="162" t="s">
        <v>191</v>
      </c>
      <c r="B12" s="163"/>
      <c r="C12" s="163"/>
      <c r="D12" s="164"/>
      <c r="E12" s="165" t="s">
        <v>35</v>
      </c>
      <c r="F12" s="166" t="s">
        <v>2</v>
      </c>
      <c r="G12" s="3"/>
    </row>
    <row r="13" spans="1:7" s="8" customFormat="1" ht="15.75" customHeight="1" x14ac:dyDescent="0.2">
      <c r="A13" s="167" t="str">
        <f>A79</f>
        <v>1. Mão-de-obra</v>
      </c>
      <c r="B13" s="168"/>
      <c r="C13" s="169"/>
      <c r="D13" s="169"/>
      <c r="E13" s="170">
        <f>+F227</f>
        <v>35862.756334000005</v>
      </c>
      <c r="F13" s="171">
        <f t="shared" ref="F13:F22" si="0">IFERROR(E13/$E$56,0)</f>
        <v>0.71693360592269195</v>
      </c>
      <c r="G13" s="12"/>
    </row>
    <row r="14" spans="1:7" s="2" customFormat="1" ht="15.75" customHeight="1" x14ac:dyDescent="0.2">
      <c r="A14" s="172" t="str">
        <f>A81</f>
        <v xml:space="preserve">1.1. varredor de rua </v>
      </c>
      <c r="B14" s="173"/>
      <c r="C14" s="174"/>
      <c r="D14" s="174"/>
      <c r="E14" s="175">
        <f>F93</f>
        <v>27904.976334000003</v>
      </c>
      <c r="F14" s="176">
        <f t="shared" si="0"/>
        <v>0.55784934989380952</v>
      </c>
      <c r="G14" s="3"/>
    </row>
    <row r="15" spans="1:7" s="2" customFormat="1" ht="15.75" hidden="1" customHeight="1" x14ac:dyDescent="0.2">
      <c r="A15" s="172" t="str">
        <f>A95</f>
        <v>1.2. Reciclador</v>
      </c>
      <c r="B15" s="173"/>
      <c r="C15" s="174"/>
      <c r="D15" s="174"/>
      <c r="E15" s="175">
        <f>F112</f>
        <v>0</v>
      </c>
      <c r="F15" s="176">
        <f t="shared" si="0"/>
        <v>0</v>
      </c>
      <c r="G15" s="3"/>
    </row>
    <row r="16" spans="1:7" s="2" customFormat="1" ht="15.75" hidden="1" customHeight="1" x14ac:dyDescent="0.2">
      <c r="A16" s="172" t="str">
        <f>A115</f>
        <v>1.4. Motorista Turno Noite</v>
      </c>
      <c r="B16" s="173"/>
      <c r="C16" s="174"/>
      <c r="D16" s="174"/>
      <c r="E16" s="175" t="e">
        <f>F134</f>
        <v>#REF!</v>
      </c>
      <c r="F16" s="176">
        <f t="shared" si="0"/>
        <v>0</v>
      </c>
      <c r="G16" s="3"/>
    </row>
    <row r="17" spans="1:7" s="2" customFormat="1" ht="15.75" customHeight="1" x14ac:dyDescent="0.2">
      <c r="A17" s="172" t="str">
        <f>A136</f>
        <v>1.2. Encarregado</v>
      </c>
      <c r="B17" s="173"/>
      <c r="C17" s="174"/>
      <c r="D17" s="174"/>
      <c r="E17" s="175">
        <f>F149</f>
        <v>2462.1800000000003</v>
      </c>
      <c r="F17" s="176">
        <f t="shared" si="0"/>
        <v>4.9221525791011266E-2</v>
      </c>
      <c r="G17" s="3"/>
    </row>
    <row r="18" spans="1:7" s="2" customFormat="1" ht="15.75" hidden="1" customHeight="1" x14ac:dyDescent="0.2">
      <c r="A18" s="172" t="str">
        <f>A151</f>
        <v>1.4. Motorista Carreta</v>
      </c>
      <c r="B18" s="173"/>
      <c r="C18" s="174"/>
      <c r="D18" s="174"/>
      <c r="E18" s="175">
        <f>F164</f>
        <v>0</v>
      </c>
      <c r="F18" s="176">
        <f t="shared" si="0"/>
        <v>0</v>
      </c>
      <c r="G18" s="3"/>
    </row>
    <row r="19" spans="1:7" s="2" customFormat="1" ht="15.75" hidden="1" customHeight="1" x14ac:dyDescent="0.2">
      <c r="A19" s="172" t="str">
        <f>A166</f>
        <v>1.7. Responsavel Tecnico</v>
      </c>
      <c r="B19" s="173"/>
      <c r="C19" s="174"/>
      <c r="D19" s="174"/>
      <c r="E19" s="175">
        <f>F179</f>
        <v>0</v>
      </c>
      <c r="F19" s="176">
        <f t="shared" si="0"/>
        <v>0</v>
      </c>
      <c r="G19" s="3"/>
    </row>
    <row r="20" spans="1:7" s="2" customFormat="1" ht="15.75" hidden="1" customHeight="1" x14ac:dyDescent="0.2">
      <c r="A20" s="172" t="str">
        <f>A181</f>
        <v>1.8. Tecnico de Segurança do Trabalho</v>
      </c>
      <c r="B20" s="173"/>
      <c r="C20" s="174"/>
      <c r="D20" s="174"/>
      <c r="E20" s="175">
        <f>F194</f>
        <v>0</v>
      </c>
      <c r="F20" s="176">
        <f t="shared" si="0"/>
        <v>0</v>
      </c>
      <c r="G20" s="3"/>
    </row>
    <row r="21" spans="1:7" s="2" customFormat="1" ht="15.75" hidden="1" customHeight="1" x14ac:dyDescent="0.2">
      <c r="A21" s="172" t="str">
        <f>A197</f>
        <v>1.6. Vale Transporte</v>
      </c>
      <c r="B21" s="173"/>
      <c r="C21" s="174"/>
      <c r="D21" s="174"/>
      <c r="E21" s="175">
        <f>F205</f>
        <v>0</v>
      </c>
      <c r="F21" s="176">
        <f t="shared" si="0"/>
        <v>0</v>
      </c>
      <c r="G21" s="3"/>
    </row>
    <row r="22" spans="1:7" s="2" customFormat="1" ht="15.75" customHeight="1" x14ac:dyDescent="0.2">
      <c r="A22" s="172" t="str">
        <f>A207</f>
        <v>1.4. Vale-refeição (diário)</v>
      </c>
      <c r="B22" s="173"/>
      <c r="C22" s="174"/>
      <c r="D22" s="174"/>
      <c r="E22" s="175">
        <f>F213</f>
        <v>4439.5999999999995</v>
      </c>
      <c r="F22" s="176">
        <f t="shared" si="0"/>
        <v>8.8752197606094416E-2</v>
      </c>
      <c r="G22" s="3"/>
    </row>
    <row r="23" spans="1:7" s="2" customFormat="1" ht="15.75" hidden="1" customHeight="1" x14ac:dyDescent="0.2">
      <c r="A23" s="172" t="str">
        <f>A215</f>
        <v>1.11. Auxílio Alimentação (mensal)</v>
      </c>
      <c r="B23" s="173"/>
      <c r="C23" s="174"/>
      <c r="D23" s="174"/>
      <c r="E23" s="175" t="e">
        <f>F219</f>
        <v>#REF!</v>
      </c>
      <c r="F23" s="176">
        <f t="shared" ref="F23:F24" si="1">IFERROR(E23/$E$56,0)</f>
        <v>0</v>
      </c>
      <c r="G23" s="3"/>
    </row>
    <row r="24" spans="1:7" s="2" customFormat="1" ht="15.75" customHeight="1" x14ac:dyDescent="0.2">
      <c r="A24" s="172" t="s">
        <v>359</v>
      </c>
      <c r="B24" s="173"/>
      <c r="C24" s="174"/>
      <c r="D24" s="174"/>
      <c r="E24" s="175">
        <f>F225</f>
        <v>1056</v>
      </c>
      <c r="F24" s="176">
        <f t="shared" si="1"/>
        <v>2.1110532631776674E-2</v>
      </c>
      <c r="G24" s="3"/>
    </row>
    <row r="25" spans="1:7" s="8" customFormat="1" ht="15.75" customHeight="1" x14ac:dyDescent="0.2">
      <c r="A25" s="293" t="str">
        <f>A229</f>
        <v>2. Uniformes e Equipamentos de Proteção Individual</v>
      </c>
      <c r="B25" s="294"/>
      <c r="C25" s="294"/>
      <c r="D25" s="169"/>
      <c r="E25" s="170">
        <f>+F258</f>
        <v>1119.7433333333331</v>
      </c>
      <c r="F25" s="171">
        <f t="shared" ref="F25:F30" si="2">IFERROR(E25/$E$56,0)</f>
        <v>2.2384827819647457E-2</v>
      </c>
      <c r="G25" s="12"/>
    </row>
    <row r="26" spans="1:7" s="8" customFormat="1" ht="15.75" customHeight="1" x14ac:dyDescent="0.2">
      <c r="A26" s="177" t="str">
        <f>A260</f>
        <v>3. Veículos e Equipamentos</v>
      </c>
      <c r="B26" s="178"/>
      <c r="C26" s="169"/>
      <c r="D26" s="169"/>
      <c r="E26" s="170">
        <f>+F535</f>
        <v>3049.3942800000004</v>
      </c>
      <c r="F26" s="171">
        <f t="shared" si="2"/>
        <v>6.0960546832474566E-2</v>
      </c>
      <c r="G26" s="12"/>
    </row>
    <row r="27" spans="1:7" s="2" customFormat="1" ht="15.75" customHeight="1" x14ac:dyDescent="0.2">
      <c r="A27" s="179" t="str">
        <f>A262</f>
        <v xml:space="preserve">3.1. Veículo </v>
      </c>
      <c r="B27" s="180"/>
      <c r="C27" s="174"/>
      <c r="D27" s="174"/>
      <c r="E27" s="175">
        <f>SUM(E28:E30)</f>
        <v>2550.3942800000004</v>
      </c>
      <c r="F27" s="176">
        <f t="shared" si="2"/>
        <v>5.0985020522572519E-2</v>
      </c>
      <c r="G27" s="3"/>
    </row>
    <row r="28" spans="1:7" s="2" customFormat="1" ht="15.75" customHeight="1" x14ac:dyDescent="0.2">
      <c r="A28" s="179" t="str">
        <f>A264</f>
        <v>3.1.1. Depreciação</v>
      </c>
      <c r="B28" s="180"/>
      <c r="C28" s="174"/>
      <c r="D28" s="174"/>
      <c r="E28" s="175">
        <f>F278</f>
        <v>1955.4000000000003</v>
      </c>
      <c r="F28" s="176">
        <f t="shared" si="2"/>
        <v>3.909046923122738E-2</v>
      </c>
      <c r="G28" s="3"/>
    </row>
    <row r="29" spans="1:7" s="2" customFormat="1" ht="15.75" customHeight="1" x14ac:dyDescent="0.2">
      <c r="A29" s="179" t="str">
        <f>A280</f>
        <v>3.1.2. Remuneração do Capital</v>
      </c>
      <c r="B29" s="180"/>
      <c r="C29" s="174"/>
      <c r="D29" s="174"/>
      <c r="E29" s="175">
        <f>F294</f>
        <v>432.49428</v>
      </c>
      <c r="F29" s="176">
        <f t="shared" si="2"/>
        <v>8.6460081543529906E-3</v>
      </c>
      <c r="G29" s="3"/>
    </row>
    <row r="30" spans="1:7" s="2" customFormat="1" ht="15.75" customHeight="1" x14ac:dyDescent="0.2">
      <c r="A30" s="179" t="str">
        <f>A296</f>
        <v>3.1.3. Impostos e Seguros</v>
      </c>
      <c r="B30" s="180"/>
      <c r="C30" s="174"/>
      <c r="D30" s="174"/>
      <c r="E30" s="175">
        <f>F302</f>
        <v>162.5</v>
      </c>
      <c r="F30" s="176">
        <f t="shared" si="2"/>
        <v>3.248543136992149E-3</v>
      </c>
      <c r="G30" s="3"/>
    </row>
    <row r="31" spans="1:7" s="2" customFormat="1" ht="15.75" hidden="1" customHeight="1" x14ac:dyDescent="0.2">
      <c r="A31" s="179" t="str">
        <f>A312</f>
        <v>3.2. Veículo Caminhao Roll On Off</v>
      </c>
      <c r="B31" s="180"/>
      <c r="C31" s="174"/>
      <c r="D31" s="174"/>
      <c r="E31" s="175">
        <f>SUM(E32:E37)</f>
        <v>0</v>
      </c>
      <c r="F31" s="176">
        <f t="shared" ref="F31:F52" si="3">IFERROR(E31/$E$56,0)</f>
        <v>0</v>
      </c>
      <c r="G31" s="3"/>
    </row>
    <row r="32" spans="1:7" s="2" customFormat="1" ht="15.75" hidden="1" customHeight="1" x14ac:dyDescent="0.2">
      <c r="A32" s="179" t="str">
        <f>A314</f>
        <v>3.2.1. Depreciação</v>
      </c>
      <c r="B32" s="180"/>
      <c r="C32" s="174"/>
      <c r="D32" s="174"/>
      <c r="E32" s="175">
        <f>F328</f>
        <v>0</v>
      </c>
      <c r="F32" s="176">
        <f t="shared" si="3"/>
        <v>0</v>
      </c>
      <c r="G32" s="3"/>
    </row>
    <row r="33" spans="1:7" s="2" customFormat="1" ht="15.75" hidden="1" customHeight="1" x14ac:dyDescent="0.2">
      <c r="A33" s="179" t="str">
        <f>A330</f>
        <v>3.2.2. Remuneração do Capital</v>
      </c>
      <c r="B33" s="180"/>
      <c r="C33" s="174"/>
      <c r="D33" s="174"/>
      <c r="E33" s="175">
        <f>F344</f>
        <v>0</v>
      </c>
      <c r="F33" s="176">
        <f t="shared" si="3"/>
        <v>0</v>
      </c>
      <c r="G33" s="3"/>
    </row>
    <row r="34" spans="1:7" s="2" customFormat="1" ht="15.75" hidden="1" customHeight="1" x14ac:dyDescent="0.2">
      <c r="A34" s="179" t="str">
        <f>A346</f>
        <v>3.2.3. Impostos e Seguros</v>
      </c>
      <c r="B34" s="180"/>
      <c r="C34" s="174"/>
      <c r="D34" s="174"/>
      <c r="E34" s="175">
        <f>F352</f>
        <v>0</v>
      </c>
      <c r="F34" s="176">
        <f t="shared" si="3"/>
        <v>0</v>
      </c>
      <c r="G34" s="3"/>
    </row>
    <row r="35" spans="1:7" s="2" customFormat="1" ht="15.75" hidden="1" customHeight="1" x14ac:dyDescent="0.2">
      <c r="A35" s="179" t="str">
        <f>A354</f>
        <v>3.2.4. Consumos</v>
      </c>
      <c r="B35" s="180"/>
      <c r="C35" s="174"/>
      <c r="D35" s="174"/>
      <c r="E35" s="175">
        <f>F370</f>
        <v>0</v>
      </c>
      <c r="F35" s="176">
        <f t="shared" si="3"/>
        <v>0</v>
      </c>
      <c r="G35" s="3"/>
    </row>
    <row r="36" spans="1:7" s="2" customFormat="1" ht="15.75" hidden="1" customHeight="1" x14ac:dyDescent="0.2">
      <c r="A36" s="179" t="str">
        <f>A372</f>
        <v>3.2.5. Manutenção</v>
      </c>
      <c r="B36" s="180"/>
      <c r="C36" s="174"/>
      <c r="D36" s="174"/>
      <c r="E36" s="175">
        <f>F375</f>
        <v>0</v>
      </c>
      <c r="F36" s="176">
        <f t="shared" si="3"/>
        <v>0</v>
      </c>
      <c r="G36" s="3"/>
    </row>
    <row r="37" spans="1:7" s="2" customFormat="1" ht="15.75" hidden="1" customHeight="1" x14ac:dyDescent="0.2">
      <c r="A37" s="179" t="str">
        <f>A377</f>
        <v>3.2.6. Pneus</v>
      </c>
      <c r="B37" s="180"/>
      <c r="C37" s="174"/>
      <c r="D37" s="174"/>
      <c r="E37" s="175">
        <f>F384</f>
        <v>0</v>
      </c>
      <c r="F37" s="176">
        <f t="shared" si="3"/>
        <v>0</v>
      </c>
      <c r="G37" s="3"/>
    </row>
    <row r="38" spans="1:7" s="2" customFormat="1" ht="15.75" hidden="1" customHeight="1" x14ac:dyDescent="0.2">
      <c r="A38" s="179" t="str">
        <f>A385</f>
        <v>3.2. Veículo Retroescavadeira</v>
      </c>
      <c r="B38" s="180"/>
      <c r="C38" s="174"/>
      <c r="D38" s="174"/>
      <c r="E38" s="175">
        <f>SUM(E39:E44)</f>
        <v>0</v>
      </c>
      <c r="F38" s="176">
        <f t="shared" si="3"/>
        <v>0</v>
      </c>
      <c r="G38" s="3"/>
    </row>
    <row r="39" spans="1:7" s="2" customFormat="1" ht="15.75" hidden="1" customHeight="1" x14ac:dyDescent="0.2">
      <c r="A39" s="179" t="str">
        <f>A387</f>
        <v>3.2.1. Depreciação</v>
      </c>
      <c r="B39" s="180"/>
      <c r="C39" s="174"/>
      <c r="D39" s="174"/>
      <c r="E39" s="175">
        <f>F401</f>
        <v>0</v>
      </c>
      <c r="F39" s="176">
        <f t="shared" si="3"/>
        <v>0</v>
      </c>
      <c r="G39" s="3"/>
    </row>
    <row r="40" spans="1:7" s="2" customFormat="1" ht="15.75" hidden="1" customHeight="1" x14ac:dyDescent="0.2">
      <c r="A40" s="179" t="str">
        <f>A403</f>
        <v>3.2.2. Remuneração do Capital</v>
      </c>
      <c r="B40" s="180"/>
      <c r="C40" s="174"/>
      <c r="D40" s="174"/>
      <c r="E40" s="175">
        <f>F417</f>
        <v>0</v>
      </c>
      <c r="F40" s="176">
        <f t="shared" si="3"/>
        <v>0</v>
      </c>
      <c r="G40" s="3"/>
    </row>
    <row r="41" spans="1:7" s="2" customFormat="1" ht="15.75" hidden="1" customHeight="1" x14ac:dyDescent="0.2">
      <c r="A41" s="179" t="str">
        <f>A419</f>
        <v>3.2.3. Impostos e Seguros</v>
      </c>
      <c r="B41" s="180"/>
      <c r="C41" s="174"/>
      <c r="D41" s="174"/>
      <c r="E41" s="175">
        <f>F425</f>
        <v>0</v>
      </c>
      <c r="F41" s="176">
        <f t="shared" si="3"/>
        <v>0</v>
      </c>
      <c r="G41" s="3"/>
    </row>
    <row r="42" spans="1:7" s="2" customFormat="1" ht="15.75" hidden="1" customHeight="1" x14ac:dyDescent="0.2">
      <c r="A42" s="179" t="str">
        <f>A427</f>
        <v>3.2.4. Consumos</v>
      </c>
      <c r="B42" s="180"/>
      <c r="C42" s="174"/>
      <c r="D42" s="174"/>
      <c r="E42" s="175">
        <f>F443</f>
        <v>0</v>
      </c>
      <c r="F42" s="176">
        <f t="shared" si="3"/>
        <v>0</v>
      </c>
      <c r="G42" s="3"/>
    </row>
    <row r="43" spans="1:7" s="2" customFormat="1" ht="15.75" hidden="1" customHeight="1" x14ac:dyDescent="0.2">
      <c r="A43" s="179" t="str">
        <f>A445</f>
        <v>3.2.5. Manutenção</v>
      </c>
      <c r="B43" s="180"/>
      <c r="C43" s="174"/>
      <c r="D43" s="174"/>
      <c r="E43" s="175">
        <f>F448</f>
        <v>0</v>
      </c>
      <c r="F43" s="176">
        <f t="shared" si="3"/>
        <v>0</v>
      </c>
      <c r="G43" s="3"/>
    </row>
    <row r="44" spans="1:7" s="2" customFormat="1" ht="15.75" hidden="1" customHeight="1" x14ac:dyDescent="0.2">
      <c r="A44" s="179" t="str">
        <f>A450</f>
        <v>3.2.6. Pneus</v>
      </c>
      <c r="B44" s="180"/>
      <c r="C44" s="174"/>
      <c r="D44" s="174"/>
      <c r="E44" s="175">
        <f>F457</f>
        <v>0</v>
      </c>
      <c r="F44" s="176">
        <f t="shared" si="3"/>
        <v>0</v>
      </c>
      <c r="G44" s="3"/>
    </row>
    <row r="45" spans="1:7" s="2" customFormat="1" ht="15.75" hidden="1" customHeight="1" x14ac:dyDescent="0.2">
      <c r="A45" s="179" t="str">
        <f>A460</f>
        <v>3.2. Veículo Coletor Bau (Coleta Seletiva)</v>
      </c>
      <c r="B45" s="180"/>
      <c r="C45" s="174"/>
      <c r="D45" s="174"/>
      <c r="E45" s="175">
        <f>SUM(E46:E51)</f>
        <v>0</v>
      </c>
      <c r="F45" s="176">
        <f t="shared" si="3"/>
        <v>0</v>
      </c>
      <c r="G45" s="3"/>
    </row>
    <row r="46" spans="1:7" s="2" customFormat="1" ht="15.75" hidden="1" customHeight="1" x14ac:dyDescent="0.2">
      <c r="A46" s="179" t="str">
        <f>A462</f>
        <v>3.2.1. Depreciação</v>
      </c>
      <c r="B46" s="180"/>
      <c r="C46" s="174"/>
      <c r="D46" s="174"/>
      <c r="E46" s="175">
        <f>F476</f>
        <v>0</v>
      </c>
      <c r="F46" s="176">
        <f t="shared" si="3"/>
        <v>0</v>
      </c>
      <c r="G46" s="3"/>
    </row>
    <row r="47" spans="1:7" s="2" customFormat="1" ht="15.75" hidden="1" customHeight="1" x14ac:dyDescent="0.2">
      <c r="A47" s="179" t="str">
        <f>A478</f>
        <v>3.2.2. Remuneração do Capital</v>
      </c>
      <c r="B47" s="180"/>
      <c r="C47" s="174"/>
      <c r="D47" s="174"/>
      <c r="E47" s="175">
        <f>F492</f>
        <v>0</v>
      </c>
      <c r="F47" s="176">
        <f t="shared" si="3"/>
        <v>0</v>
      </c>
      <c r="G47" s="3"/>
    </row>
    <row r="48" spans="1:7" s="2" customFormat="1" ht="15.75" hidden="1" customHeight="1" x14ac:dyDescent="0.2">
      <c r="A48" s="179" t="str">
        <f>A494</f>
        <v>3.2.3. Impostos e Seguros</v>
      </c>
      <c r="B48" s="180"/>
      <c r="C48" s="174"/>
      <c r="D48" s="174"/>
      <c r="E48" s="175">
        <f>F500</f>
        <v>0</v>
      </c>
      <c r="F48" s="176">
        <f t="shared" si="3"/>
        <v>0</v>
      </c>
      <c r="G48" s="3"/>
    </row>
    <row r="49" spans="1:7" s="2" customFormat="1" ht="15.75" hidden="1" customHeight="1" x14ac:dyDescent="0.2">
      <c r="A49" s="179" t="str">
        <f>A502</f>
        <v>3.2.4. Consumos</v>
      </c>
      <c r="B49" s="180"/>
      <c r="C49" s="174"/>
      <c r="D49" s="174"/>
      <c r="E49" s="175">
        <f>F518</f>
        <v>0</v>
      </c>
      <c r="F49" s="176">
        <f t="shared" si="3"/>
        <v>0</v>
      </c>
      <c r="G49" s="3"/>
    </row>
    <row r="50" spans="1:7" s="2" customFormat="1" ht="15.75" hidden="1" customHeight="1" x14ac:dyDescent="0.2">
      <c r="A50" s="179" t="str">
        <f>A520</f>
        <v>3.2.5.  Manutenção</v>
      </c>
      <c r="B50" s="180"/>
      <c r="C50" s="174"/>
      <c r="D50" s="174"/>
      <c r="E50" s="175">
        <f>F523</f>
        <v>0</v>
      </c>
      <c r="F50" s="176">
        <f t="shared" si="3"/>
        <v>0</v>
      </c>
      <c r="G50" s="3"/>
    </row>
    <row r="51" spans="1:7" s="2" customFormat="1" ht="15.75" hidden="1" customHeight="1" x14ac:dyDescent="0.2">
      <c r="A51" s="179" t="str">
        <f>A525</f>
        <v>3.2.6. Pneus</v>
      </c>
      <c r="B51" s="180"/>
      <c r="C51" s="174"/>
      <c r="D51" s="174"/>
      <c r="E51" s="175">
        <f>F532</f>
        <v>0</v>
      </c>
      <c r="F51" s="176">
        <f t="shared" si="3"/>
        <v>0</v>
      </c>
      <c r="G51" s="3"/>
    </row>
    <row r="52" spans="1:7" s="2" customFormat="1" ht="15.75" customHeight="1" x14ac:dyDescent="0.2">
      <c r="A52" s="179" t="s">
        <v>364</v>
      </c>
      <c r="B52" s="180"/>
      <c r="C52" s="174"/>
      <c r="D52" s="174"/>
      <c r="E52" s="175">
        <f>E310</f>
        <v>499</v>
      </c>
      <c r="F52" s="176">
        <f t="shared" si="3"/>
        <v>9.9755263099020452E-3</v>
      </c>
      <c r="G52" s="3"/>
    </row>
    <row r="53" spans="1:7" s="8" customFormat="1" ht="15.75" customHeight="1" x14ac:dyDescent="0.2">
      <c r="A53" s="177" t="str">
        <f>A537</f>
        <v>4. Ferramentas e Materiais de Consumo</v>
      </c>
      <c r="B53" s="178"/>
      <c r="C53" s="169"/>
      <c r="D53" s="169"/>
      <c r="E53" s="170">
        <f>+F555</f>
        <v>240.56666666666666</v>
      </c>
      <c r="F53" s="171">
        <f>IFERROR(E53/$E$56,0)</f>
        <v>4.8091765783943264E-3</v>
      </c>
      <c r="G53" s="12"/>
    </row>
    <row r="54" spans="1:7" s="8" customFormat="1" ht="15.75" hidden="1" customHeight="1" x14ac:dyDescent="0.2">
      <c r="A54" s="177" t="str">
        <f>A568</f>
        <v>6. Destinação Final</v>
      </c>
      <c r="B54" s="178"/>
      <c r="C54" s="169"/>
      <c r="D54" s="169"/>
      <c r="E54" s="170">
        <f>+F575</f>
        <v>0</v>
      </c>
      <c r="F54" s="171">
        <f>IFERROR(E54/$E$56,0)</f>
        <v>0</v>
      </c>
      <c r="G54" s="12"/>
    </row>
    <row r="55" spans="1:7" s="8" customFormat="1" ht="15.75" customHeight="1" thickBot="1" x14ac:dyDescent="0.25">
      <c r="A55" s="177" t="str">
        <f>A580</f>
        <v>6. Benefícios e Despesas Indiretas - BDI</v>
      </c>
      <c r="B55" s="178"/>
      <c r="C55" s="169"/>
      <c r="D55" s="169"/>
      <c r="E55" s="181">
        <f>+F586</f>
        <v>9749.9627146494022</v>
      </c>
      <c r="F55" s="171">
        <f>IFERROR(E55/$E$56,0)</f>
        <v>0.19491184284679175</v>
      </c>
      <c r="G55" s="12"/>
    </row>
    <row r="56" spans="1:7" s="2" customFormat="1" ht="15.75" customHeight="1" thickBot="1" x14ac:dyDescent="0.25">
      <c r="A56" s="182" t="s">
        <v>365</v>
      </c>
      <c r="B56" s="183"/>
      <c r="C56" s="184"/>
      <c r="D56" s="184"/>
      <c r="E56" s="185">
        <f>E13+E25+E26+E53+E55+E54</f>
        <v>50022.423328649405</v>
      </c>
      <c r="F56" s="186">
        <f>F13+F25+F26+F53+F55+F54</f>
        <v>1</v>
      </c>
      <c r="G56" s="3"/>
    </row>
    <row r="57" spans="1:7" ht="13.5" thickBot="1" x14ac:dyDescent="0.25">
      <c r="A57" s="155"/>
      <c r="B57" s="187"/>
      <c r="C57" s="187"/>
      <c r="D57" s="157"/>
      <c r="E57" s="157"/>
      <c r="F57" s="157"/>
    </row>
    <row r="58" spans="1:7" ht="13.5" hidden="1" thickBot="1" x14ac:dyDescent="0.25">
      <c r="A58" s="155"/>
      <c r="B58" s="187"/>
      <c r="C58" s="187"/>
      <c r="D58" s="157"/>
      <c r="E58" s="157"/>
      <c r="F58" s="157"/>
    </row>
    <row r="59" spans="1:7" s="2" customFormat="1" ht="15" customHeight="1" thickBot="1" x14ac:dyDescent="0.25">
      <c r="A59" s="304" t="s">
        <v>83</v>
      </c>
      <c r="B59" s="305"/>
      <c r="C59" s="305"/>
      <c r="D59" s="305"/>
      <c r="E59" s="306"/>
      <c r="F59" s="157"/>
      <c r="G59" s="3"/>
    </row>
    <row r="60" spans="1:7" s="2" customFormat="1" ht="15" customHeight="1" thickBot="1" x14ac:dyDescent="0.25">
      <c r="A60" s="301" t="s">
        <v>36</v>
      </c>
      <c r="B60" s="302"/>
      <c r="C60" s="302"/>
      <c r="D60" s="303"/>
      <c r="E60" s="188" t="s">
        <v>37</v>
      </c>
      <c r="F60" s="157"/>
      <c r="G60" s="3"/>
    </row>
    <row r="61" spans="1:7" s="2" customFormat="1" ht="15" customHeight="1" x14ac:dyDescent="0.2">
      <c r="A61" s="189" t="str">
        <f>+A81</f>
        <v xml:space="preserve">1.1. varredor de rua </v>
      </c>
      <c r="B61" s="163"/>
      <c r="C61" s="163"/>
      <c r="D61" s="190"/>
      <c r="E61" s="191">
        <v>9</v>
      </c>
      <c r="F61" s="157"/>
      <c r="G61" s="3"/>
    </row>
    <row r="62" spans="1:7" s="2" customFormat="1" ht="15" hidden="1" customHeight="1" x14ac:dyDescent="0.2">
      <c r="A62" s="172" t="str">
        <f>+A95</f>
        <v>1.2. Reciclador</v>
      </c>
      <c r="B62" s="174"/>
      <c r="C62" s="174"/>
      <c r="D62" s="192"/>
      <c r="E62" s="193">
        <f>C111</f>
        <v>0</v>
      </c>
      <c r="F62" s="157"/>
      <c r="G62" s="3"/>
    </row>
    <row r="63" spans="1:7" s="2" customFormat="1" ht="15" hidden="1" customHeight="1" x14ac:dyDescent="0.2">
      <c r="A63" s="172" t="str">
        <f>+A115</f>
        <v>1.4. Motorista Turno Noite</v>
      </c>
      <c r="B63" s="174"/>
      <c r="C63" s="174"/>
      <c r="D63" s="192"/>
      <c r="E63" s="193">
        <f>C133</f>
        <v>0</v>
      </c>
      <c r="F63" s="157"/>
      <c r="G63" s="3"/>
    </row>
    <row r="64" spans="1:7" s="2" customFormat="1" ht="15" customHeight="1" x14ac:dyDescent="0.2">
      <c r="A64" s="172" t="str">
        <f>+A136</f>
        <v>1.2. Encarregado</v>
      </c>
      <c r="B64" s="174"/>
      <c r="C64" s="174"/>
      <c r="D64" s="192"/>
      <c r="E64" s="193">
        <f>C148</f>
        <v>1</v>
      </c>
      <c r="F64" s="157"/>
      <c r="G64" s="3"/>
    </row>
    <row r="65" spans="1:7" s="2" customFormat="1" ht="15" hidden="1" customHeight="1" x14ac:dyDescent="0.2">
      <c r="A65" s="172" t="str">
        <f>+A151</f>
        <v>1.4. Motorista Carreta</v>
      </c>
      <c r="B65" s="174"/>
      <c r="C65" s="174"/>
      <c r="D65" s="192"/>
      <c r="E65" s="193">
        <f>C163</f>
        <v>0</v>
      </c>
      <c r="F65" s="157"/>
      <c r="G65" s="3"/>
    </row>
    <row r="66" spans="1:7" s="2" customFormat="1" ht="15" hidden="1" customHeight="1" x14ac:dyDescent="0.2">
      <c r="A66" s="172" t="str">
        <f>+A166</f>
        <v>1.7. Responsavel Tecnico</v>
      </c>
      <c r="B66" s="174"/>
      <c r="C66" s="174"/>
      <c r="D66" s="192"/>
      <c r="E66" s="193">
        <f>C178</f>
        <v>0</v>
      </c>
      <c r="F66" s="157"/>
      <c r="G66" s="3"/>
    </row>
    <row r="67" spans="1:7" s="2" customFormat="1" ht="15" hidden="1" customHeight="1" x14ac:dyDescent="0.2">
      <c r="A67" s="172" t="str">
        <f>+A181</f>
        <v>1.8. Tecnico de Segurança do Trabalho</v>
      </c>
      <c r="B67" s="174"/>
      <c r="C67" s="174"/>
      <c r="D67" s="192"/>
      <c r="E67" s="193">
        <f>C193</f>
        <v>0</v>
      </c>
      <c r="F67" s="157"/>
      <c r="G67" s="3"/>
    </row>
    <row r="68" spans="1:7" s="2" customFormat="1" ht="15" customHeight="1" thickBot="1" x14ac:dyDescent="0.25">
      <c r="A68" s="194" t="s">
        <v>53</v>
      </c>
      <c r="B68" s="195"/>
      <c r="C68" s="195"/>
      <c r="D68" s="196"/>
      <c r="E68" s="197">
        <f>SUM(E61:E67)</f>
        <v>10</v>
      </c>
      <c r="F68" s="157"/>
      <c r="G68" s="3"/>
    </row>
    <row r="69" spans="1:7" s="2" customFormat="1" ht="15" customHeight="1" thickBot="1" x14ac:dyDescent="0.25">
      <c r="A69" s="198"/>
      <c r="B69" s="199"/>
      <c r="C69" s="160"/>
      <c r="D69" s="160"/>
      <c r="E69" s="161"/>
      <c r="F69" s="157"/>
      <c r="G69" s="3"/>
    </row>
    <row r="70" spans="1:7" s="2" customFormat="1" ht="15" customHeight="1" x14ac:dyDescent="0.2">
      <c r="A70" s="291" t="s">
        <v>50</v>
      </c>
      <c r="B70" s="292"/>
      <c r="C70" s="292"/>
      <c r="D70" s="292"/>
      <c r="E70" s="188" t="s">
        <v>37</v>
      </c>
      <c r="F70" s="187"/>
      <c r="G70" s="3"/>
    </row>
    <row r="71" spans="1:7" s="2" customFormat="1" ht="15" customHeight="1" x14ac:dyDescent="0.2">
      <c r="A71" s="172" t="str">
        <f>+A262</f>
        <v xml:space="preserve">3.1. Veículo </v>
      </c>
      <c r="B71" s="174"/>
      <c r="C71" s="174"/>
      <c r="D71" s="192"/>
      <c r="E71" s="193">
        <v>1</v>
      </c>
      <c r="F71" s="187"/>
      <c r="G71" s="3"/>
    </row>
    <row r="72" spans="1:7" s="2" customFormat="1" ht="15" hidden="1" customHeight="1" x14ac:dyDescent="0.2">
      <c r="A72" s="172" t="str">
        <f>+A312</f>
        <v>3.2. Veículo Caminhao Roll On Off</v>
      </c>
      <c r="B72" s="174"/>
      <c r="C72" s="174"/>
      <c r="D72" s="192"/>
      <c r="E72" s="193">
        <f>C327</f>
        <v>0</v>
      </c>
      <c r="F72" s="187"/>
      <c r="G72" s="3"/>
    </row>
    <row r="73" spans="1:7" s="2" customFormat="1" ht="15" hidden="1" customHeight="1" x14ac:dyDescent="0.2">
      <c r="A73" s="172" t="str">
        <f>+A385</f>
        <v>3.2. Veículo Retroescavadeira</v>
      </c>
      <c r="B73" s="174"/>
      <c r="C73" s="174"/>
      <c r="D73" s="192"/>
      <c r="E73" s="193"/>
      <c r="F73" s="187"/>
      <c r="G73" s="3"/>
    </row>
    <row r="74" spans="1:7" s="2" customFormat="1" ht="15" hidden="1" customHeight="1" x14ac:dyDescent="0.2">
      <c r="A74" s="172" t="str">
        <f>+A460</f>
        <v>3.2. Veículo Coletor Bau (Coleta Seletiva)</v>
      </c>
      <c r="B74" s="174"/>
      <c r="C74" s="174"/>
      <c r="D74" s="192"/>
      <c r="E74" s="193">
        <f>C475</f>
        <v>0</v>
      </c>
      <c r="F74" s="187"/>
      <c r="G74" s="3"/>
    </row>
    <row r="75" spans="1:7" s="2" customFormat="1" ht="15" customHeight="1" thickBot="1" x14ac:dyDescent="0.25">
      <c r="A75" s="194" t="s">
        <v>293</v>
      </c>
      <c r="B75" s="195"/>
      <c r="C75" s="195"/>
      <c r="D75" s="196"/>
      <c r="E75" s="197">
        <f>SUM(E71:E74)</f>
        <v>1</v>
      </c>
      <c r="F75" s="187"/>
      <c r="G75" s="3"/>
    </row>
    <row r="76" spans="1:7" s="2" customFormat="1" ht="13.5" thickBot="1" x14ac:dyDescent="0.25">
      <c r="A76" s="200"/>
      <c r="B76" s="160"/>
      <c r="C76" s="160"/>
      <c r="D76" s="201"/>
      <c r="E76" s="202"/>
      <c r="F76" s="187"/>
      <c r="G76" s="3"/>
    </row>
    <row r="77" spans="1:7" s="8" customFormat="1" ht="15.75" customHeight="1" thickBot="1" x14ac:dyDescent="0.25">
      <c r="A77" s="203" t="s">
        <v>186</v>
      </c>
      <c r="B77" s="204">
        <v>1</v>
      </c>
      <c r="C77" s="205"/>
      <c r="D77" s="206"/>
      <c r="E77" s="207"/>
      <c r="F77" s="208"/>
      <c r="G77" s="12"/>
    </row>
    <row r="78" spans="1:7" s="2" customFormat="1" ht="15.75" customHeight="1" x14ac:dyDescent="0.2">
      <c r="A78" s="200"/>
      <c r="B78" s="160"/>
      <c r="C78" s="160"/>
      <c r="D78" s="201"/>
      <c r="E78" s="202"/>
      <c r="F78" s="187"/>
      <c r="G78" s="3"/>
    </row>
    <row r="79" spans="1:7" ht="13.15" customHeight="1" x14ac:dyDescent="0.2">
      <c r="A79" s="209" t="s">
        <v>43</v>
      </c>
      <c r="B79" s="187"/>
      <c r="C79" s="187"/>
      <c r="D79" s="157"/>
      <c r="E79" s="157"/>
      <c r="F79" s="157"/>
    </row>
    <row r="80" spans="1:7" ht="11.25" customHeight="1" x14ac:dyDescent="0.2">
      <c r="A80" s="155"/>
      <c r="B80" s="187"/>
      <c r="C80" s="187"/>
      <c r="D80" s="157"/>
      <c r="E80" s="157"/>
      <c r="F80" s="157"/>
    </row>
    <row r="81" spans="1:7" ht="13.9" customHeight="1" thickBot="1" x14ac:dyDescent="0.25">
      <c r="A81" s="155" t="s">
        <v>331</v>
      </c>
      <c r="B81" s="187"/>
      <c r="C81" s="187"/>
      <c r="D81" s="157"/>
      <c r="E81" s="157"/>
      <c r="F81" s="157"/>
    </row>
    <row r="82" spans="1:7" ht="13.9" customHeight="1" thickBot="1" x14ac:dyDescent="0.25">
      <c r="A82" s="273" t="s">
        <v>56</v>
      </c>
      <c r="B82" s="274" t="s">
        <v>57</v>
      </c>
      <c r="C82" s="274" t="s">
        <v>37</v>
      </c>
      <c r="D82" s="275" t="s">
        <v>231</v>
      </c>
      <c r="E82" s="275" t="s">
        <v>58</v>
      </c>
      <c r="F82" s="276" t="s">
        <v>357</v>
      </c>
    </row>
    <row r="83" spans="1:7" ht="13.15" customHeight="1" x14ac:dyDescent="0.2">
      <c r="A83" s="210" t="s">
        <v>208</v>
      </c>
      <c r="B83" s="211" t="s">
        <v>8</v>
      </c>
      <c r="C83" s="211">
        <v>1</v>
      </c>
      <c r="D83" s="212">
        <v>1339.25</v>
      </c>
      <c r="E83" s="212">
        <f>C83*D83</f>
        <v>1339.25</v>
      </c>
      <c r="F83" s="157"/>
    </row>
    <row r="84" spans="1:7" hidden="1" x14ac:dyDescent="0.2">
      <c r="A84" s="213" t="s">
        <v>32</v>
      </c>
      <c r="B84" s="214" t="s">
        <v>0</v>
      </c>
      <c r="C84" s="215"/>
      <c r="D84" s="216">
        <f>D83/220*2</f>
        <v>12.175000000000001</v>
      </c>
      <c r="E84" s="216">
        <f>C84*D84</f>
        <v>0</v>
      </c>
      <c r="F84" s="157"/>
      <c r="G84" s="7" t="s">
        <v>246</v>
      </c>
    </row>
    <row r="85" spans="1:7" ht="13.15" hidden="1" customHeight="1" x14ac:dyDescent="0.2">
      <c r="A85" s="213" t="s">
        <v>33</v>
      </c>
      <c r="B85" s="214" t="s">
        <v>0</v>
      </c>
      <c r="C85" s="215"/>
      <c r="D85" s="216">
        <f>D83/220*1.5</f>
        <v>9.1312500000000014</v>
      </c>
      <c r="E85" s="216">
        <f>C85*D85</f>
        <v>0</v>
      </c>
      <c r="F85" s="157"/>
      <c r="G85" s="7" t="s">
        <v>248</v>
      </c>
    </row>
    <row r="86" spans="1:7" ht="13.15" hidden="1" customHeight="1" x14ac:dyDescent="0.2">
      <c r="A86" s="213" t="s">
        <v>215</v>
      </c>
      <c r="B86" s="214" t="s">
        <v>31</v>
      </c>
      <c r="C86" s="187"/>
      <c r="D86" s="216">
        <f>63/302*(SUM(E84:E85))</f>
        <v>0</v>
      </c>
      <c r="E86" s="216">
        <f>D86</f>
        <v>0</v>
      </c>
      <c r="F86" s="157"/>
      <c r="G86" s="7" t="s">
        <v>214</v>
      </c>
    </row>
    <row r="87" spans="1:7" x14ac:dyDescent="0.2">
      <c r="A87" s="213" t="s">
        <v>1</v>
      </c>
      <c r="B87" s="214" t="s">
        <v>2</v>
      </c>
      <c r="C87" s="214">
        <v>20</v>
      </c>
      <c r="D87" s="216">
        <f>SUM(E83:E86)</f>
        <v>1339.25</v>
      </c>
      <c r="E87" s="216">
        <f>C87*D87/100</f>
        <v>267.85000000000002</v>
      </c>
      <c r="F87" s="157"/>
    </row>
    <row r="88" spans="1:7" x14ac:dyDescent="0.2">
      <c r="A88" s="288" t="str">
        <f>'[1]1__Serviços_zeladoria'!A51</f>
        <v>Plano Benefício Social</v>
      </c>
      <c r="B88" s="289" t="str">
        <f>'[1]1__Serviços_zeladoria'!B51</f>
        <v>homem</v>
      </c>
      <c r="C88" s="289">
        <v>9</v>
      </c>
      <c r="D88" s="269">
        <f>'[1]1__Serviços_zeladoria'!D51</f>
        <v>17.32</v>
      </c>
      <c r="E88" s="290">
        <v>155.88</v>
      </c>
      <c r="F88" s="157"/>
    </row>
    <row r="89" spans="1:7" x14ac:dyDescent="0.2">
      <c r="A89" s="229" t="s">
        <v>3</v>
      </c>
      <c r="B89" s="255"/>
      <c r="C89" s="255"/>
      <c r="D89" s="230"/>
      <c r="E89" s="220">
        <f>SUM(E83:E88)</f>
        <v>1762.98</v>
      </c>
      <c r="F89" s="157"/>
    </row>
    <row r="90" spans="1:7" x14ac:dyDescent="0.2">
      <c r="A90" s="213" t="s">
        <v>4</v>
      </c>
      <c r="B90" s="214" t="s">
        <v>2</v>
      </c>
      <c r="C90" s="216">
        <f>'2.Encargos Sociais'!$C$34*100</f>
        <v>75.87</v>
      </c>
      <c r="D90" s="216">
        <f>E89</f>
        <v>1762.98</v>
      </c>
      <c r="E90" s="216">
        <f>D90*C90/100</f>
        <v>1337.5729260000001</v>
      </c>
      <c r="F90" s="157"/>
    </row>
    <row r="91" spans="1:7" x14ac:dyDescent="0.2">
      <c r="A91" s="217" t="s">
        <v>351</v>
      </c>
      <c r="B91" s="218"/>
      <c r="C91" s="218"/>
      <c r="D91" s="219"/>
      <c r="E91" s="220">
        <f>E89+E90</f>
        <v>3100.5529260000003</v>
      </c>
      <c r="F91" s="157"/>
    </row>
    <row r="92" spans="1:7" ht="13.5" thickBot="1" x14ac:dyDescent="0.25">
      <c r="A92" s="213" t="s">
        <v>5</v>
      </c>
      <c r="B92" s="214" t="s">
        <v>6</v>
      </c>
      <c r="C92" s="214">
        <v>9</v>
      </c>
      <c r="D92" s="216">
        <f>E91</f>
        <v>3100.5529260000003</v>
      </c>
      <c r="E92" s="216">
        <f>C92*D92</f>
        <v>27904.976334000003</v>
      </c>
      <c r="F92" s="157"/>
      <c r="G92" s="3"/>
    </row>
    <row r="93" spans="1:7" ht="13.9" customHeight="1" thickBot="1" x14ac:dyDescent="0.25">
      <c r="A93" s="155"/>
      <c r="B93" s="187"/>
      <c r="C93" s="187"/>
      <c r="D93" s="221" t="s">
        <v>185</v>
      </c>
      <c r="E93" s="222">
        <f>$B$77</f>
        <v>1</v>
      </c>
      <c r="F93" s="223">
        <f>E92*E93</f>
        <v>27904.976334000003</v>
      </c>
      <c r="G93" s="3"/>
    </row>
    <row r="94" spans="1:7" ht="11.25" customHeight="1" x14ac:dyDescent="0.2">
      <c r="A94" s="155"/>
      <c r="B94" s="187"/>
      <c r="C94" s="187"/>
      <c r="D94" s="157"/>
      <c r="E94" s="157"/>
      <c r="F94" s="157"/>
    </row>
    <row r="95" spans="1:7" ht="13.5" hidden="1" thickBot="1" x14ac:dyDescent="0.25">
      <c r="A95" s="155" t="s">
        <v>321</v>
      </c>
      <c r="B95" s="187"/>
      <c r="C95" s="187"/>
      <c r="D95" s="157"/>
      <c r="E95" s="157"/>
      <c r="F95" s="157"/>
    </row>
    <row r="96" spans="1:7" ht="13.5" hidden="1" thickBot="1" x14ac:dyDescent="0.25">
      <c r="A96" s="273" t="s">
        <v>56</v>
      </c>
      <c r="B96" s="274" t="s">
        <v>57</v>
      </c>
      <c r="C96" s="274" t="s">
        <v>37</v>
      </c>
      <c r="D96" s="275" t="s">
        <v>231</v>
      </c>
      <c r="E96" s="275" t="s">
        <v>58</v>
      </c>
      <c r="F96" s="276" t="s">
        <v>357</v>
      </c>
    </row>
    <row r="97" spans="1:7" hidden="1" x14ac:dyDescent="0.2">
      <c r="A97" s="210" t="s">
        <v>208</v>
      </c>
      <c r="B97" s="211" t="s">
        <v>8</v>
      </c>
      <c r="C97" s="211">
        <v>1</v>
      </c>
      <c r="D97" s="212">
        <v>1278.2</v>
      </c>
      <c r="E97" s="212">
        <f>C97*D97</f>
        <v>1278.2</v>
      </c>
      <c r="F97" s="157"/>
    </row>
    <row r="98" spans="1:7" hidden="1" x14ac:dyDescent="0.2">
      <c r="A98" s="213" t="s">
        <v>7</v>
      </c>
      <c r="B98" s="214" t="s">
        <v>84</v>
      </c>
      <c r="C98" s="215"/>
      <c r="D98" s="216"/>
      <c r="E98" s="216"/>
      <c r="F98" s="157"/>
    </row>
    <row r="99" spans="1:7" hidden="1" x14ac:dyDescent="0.2">
      <c r="A99" s="213"/>
      <c r="B99" s="214" t="s">
        <v>87</v>
      </c>
      <c r="C99" s="224">
        <f>C98*8/7</f>
        <v>0</v>
      </c>
      <c r="D99" s="216">
        <f>D97/220*0.2</f>
        <v>1.1620000000000001</v>
      </c>
      <c r="E99" s="216">
        <f>C98*D99</f>
        <v>0</v>
      </c>
      <c r="F99" s="157"/>
    </row>
    <row r="100" spans="1:7" hidden="1" x14ac:dyDescent="0.2">
      <c r="A100" s="213" t="s">
        <v>32</v>
      </c>
      <c r="B100" s="214" t="s">
        <v>0</v>
      </c>
      <c r="C100" s="215"/>
      <c r="D100" s="216">
        <f>D97/220*2</f>
        <v>11.620000000000001</v>
      </c>
      <c r="E100" s="216">
        <f>C100*D100</f>
        <v>0</v>
      </c>
      <c r="F100" s="157"/>
      <c r="G100" s="7" t="s">
        <v>246</v>
      </c>
    </row>
    <row r="101" spans="1:7" hidden="1" x14ac:dyDescent="0.2">
      <c r="A101" s="213" t="s">
        <v>85</v>
      </c>
      <c r="B101" s="214" t="s">
        <v>84</v>
      </c>
      <c r="C101" s="215"/>
      <c r="D101" s="216"/>
      <c r="E101" s="216"/>
      <c r="F101" s="157"/>
      <c r="G101" s="7" t="s">
        <v>247</v>
      </c>
    </row>
    <row r="102" spans="1:7" hidden="1" x14ac:dyDescent="0.2">
      <c r="A102" s="213"/>
      <c r="B102" s="214" t="s">
        <v>87</v>
      </c>
      <c r="C102" s="224">
        <f>C101*8/7</f>
        <v>0</v>
      </c>
      <c r="D102" s="216">
        <f>D97/220*2*1.2</f>
        <v>13.944000000000001</v>
      </c>
      <c r="E102" s="216">
        <f>C102*D102</f>
        <v>0</v>
      </c>
      <c r="F102" s="157"/>
      <c r="G102" s="7" t="s">
        <v>247</v>
      </c>
    </row>
    <row r="103" spans="1:7" hidden="1" x14ac:dyDescent="0.2">
      <c r="A103" s="213" t="s">
        <v>33</v>
      </c>
      <c r="B103" s="214" t="s">
        <v>0</v>
      </c>
      <c r="C103" s="215"/>
      <c r="D103" s="216">
        <f>D97/220*1.5</f>
        <v>8.7149999999999999</v>
      </c>
      <c r="E103" s="216">
        <f>C103*D103</f>
        <v>0</v>
      </c>
      <c r="F103" s="157"/>
      <c r="G103" s="7" t="s">
        <v>248</v>
      </c>
    </row>
    <row r="104" spans="1:7" hidden="1" x14ac:dyDescent="0.2">
      <c r="A104" s="213" t="s">
        <v>213</v>
      </c>
      <c r="B104" s="214" t="s">
        <v>84</v>
      </c>
      <c r="C104" s="215"/>
      <c r="D104" s="216"/>
      <c r="E104" s="216"/>
      <c r="F104" s="157"/>
      <c r="G104" s="7" t="s">
        <v>249</v>
      </c>
    </row>
    <row r="105" spans="1:7" hidden="1" x14ac:dyDescent="0.2">
      <c r="A105" s="213"/>
      <c r="B105" s="214" t="s">
        <v>87</v>
      </c>
      <c r="C105" s="216">
        <f>C104*8/7</f>
        <v>0</v>
      </c>
      <c r="D105" s="216">
        <f>D97/220*1.5*1.2</f>
        <v>10.458</v>
      </c>
      <c r="E105" s="216">
        <f>C105*D105</f>
        <v>0</v>
      </c>
      <c r="F105" s="157"/>
      <c r="G105" s="7" t="s">
        <v>249</v>
      </c>
    </row>
    <row r="106" spans="1:7" ht="13.15" hidden="1" customHeight="1" x14ac:dyDescent="0.2">
      <c r="A106" s="213" t="s">
        <v>215</v>
      </c>
      <c r="B106" s="214" t="s">
        <v>31</v>
      </c>
      <c r="C106" s="187"/>
      <c r="D106" s="216">
        <f>63/302*(SUM(E100:E105))</f>
        <v>0</v>
      </c>
      <c r="E106" s="216">
        <f>D106</f>
        <v>0</v>
      </c>
      <c r="F106" s="157"/>
      <c r="G106" s="7" t="s">
        <v>214</v>
      </c>
    </row>
    <row r="107" spans="1:7" hidden="1" x14ac:dyDescent="0.2">
      <c r="A107" s="213" t="s">
        <v>1</v>
      </c>
      <c r="B107" s="214" t="s">
        <v>2</v>
      </c>
      <c r="C107" s="214">
        <f>+C87</f>
        <v>20</v>
      </c>
      <c r="D107" s="216">
        <f>SUM(E97:E106)</f>
        <v>1278.2</v>
      </c>
      <c r="E107" s="216">
        <f>C107*D107/100</f>
        <v>255.64</v>
      </c>
      <c r="F107" s="157"/>
    </row>
    <row r="108" spans="1:7" hidden="1" x14ac:dyDescent="0.2">
      <c r="A108" s="217" t="s">
        <v>3</v>
      </c>
      <c r="B108" s="218"/>
      <c r="C108" s="218"/>
      <c r="D108" s="219"/>
      <c r="E108" s="220">
        <f>SUM(E97:E107)</f>
        <v>1533.8400000000001</v>
      </c>
      <c r="F108" s="157"/>
    </row>
    <row r="109" spans="1:7" hidden="1" x14ac:dyDescent="0.2">
      <c r="A109" s="213" t="s">
        <v>4</v>
      </c>
      <c r="B109" s="214" t="s">
        <v>2</v>
      </c>
      <c r="C109" s="216">
        <f>'2.Encargos Sociais'!$C$34*100</f>
        <v>75.87</v>
      </c>
      <c r="D109" s="216">
        <f>E108</f>
        <v>1533.8400000000001</v>
      </c>
      <c r="E109" s="216">
        <f>D109*C109/100</f>
        <v>1163.724408</v>
      </c>
      <c r="F109" s="157"/>
    </row>
    <row r="110" spans="1:7" hidden="1" x14ac:dyDescent="0.2">
      <c r="A110" s="217" t="s">
        <v>61</v>
      </c>
      <c r="B110" s="218"/>
      <c r="C110" s="218"/>
      <c r="D110" s="219"/>
      <c r="E110" s="220">
        <f>E108+E109</f>
        <v>2697.5644080000002</v>
      </c>
      <c r="F110" s="157"/>
    </row>
    <row r="111" spans="1:7" ht="13.5" hidden="1" thickBot="1" x14ac:dyDescent="0.25">
      <c r="A111" s="213" t="s">
        <v>5</v>
      </c>
      <c r="B111" s="214" t="s">
        <v>6</v>
      </c>
      <c r="C111" s="214"/>
      <c r="D111" s="216">
        <f>E110</f>
        <v>2697.5644080000002</v>
      </c>
      <c r="E111" s="216">
        <f>C111*D111</f>
        <v>0</v>
      </c>
      <c r="F111" s="157"/>
    </row>
    <row r="112" spans="1:7" ht="13.5" hidden="1" thickBot="1" x14ac:dyDescent="0.25">
      <c r="A112" s="155"/>
      <c r="B112" s="187"/>
      <c r="C112" s="187"/>
      <c r="D112" s="221" t="s">
        <v>185</v>
      </c>
      <c r="E112" s="222">
        <f>$B$77</f>
        <v>1</v>
      </c>
      <c r="F112" s="223">
        <f>E111*E112</f>
        <v>0</v>
      </c>
    </row>
    <row r="113" spans="1:7" ht="11.25" hidden="1" customHeight="1" x14ac:dyDescent="0.2">
      <c r="A113" s="155"/>
      <c r="B113" s="187"/>
      <c r="C113" s="187"/>
      <c r="D113" s="157"/>
      <c r="E113" s="157"/>
      <c r="F113" s="157"/>
    </row>
    <row r="114" spans="1:7" ht="11.25" customHeight="1" x14ac:dyDescent="0.2">
      <c r="A114" s="155"/>
      <c r="B114" s="187"/>
      <c r="C114" s="187"/>
      <c r="D114" s="157"/>
      <c r="E114" s="157"/>
      <c r="F114" s="157"/>
    </row>
    <row r="115" spans="1:7" ht="13.5" hidden="1" thickBot="1" x14ac:dyDescent="0.25">
      <c r="A115" s="155" t="s">
        <v>86</v>
      </c>
      <c r="B115" s="187"/>
      <c r="C115" s="187"/>
      <c r="D115" s="157"/>
      <c r="E115" s="157"/>
      <c r="F115" s="157"/>
    </row>
    <row r="116" spans="1:7" ht="13.5" hidden="1" thickBot="1" x14ac:dyDescent="0.25">
      <c r="A116" s="273" t="s">
        <v>56</v>
      </c>
      <c r="B116" s="274" t="s">
        <v>57</v>
      </c>
      <c r="C116" s="274" t="s">
        <v>37</v>
      </c>
      <c r="D116" s="275" t="s">
        <v>231</v>
      </c>
      <c r="E116" s="275" t="s">
        <v>58</v>
      </c>
      <c r="F116" s="276" t="s">
        <v>357</v>
      </c>
    </row>
    <row r="117" spans="1:7" hidden="1" x14ac:dyDescent="0.2">
      <c r="A117" s="210" t="s">
        <v>208</v>
      </c>
      <c r="B117" s="211" t="s">
        <v>8</v>
      </c>
      <c r="C117" s="211">
        <v>1</v>
      </c>
      <c r="D117" s="212" t="e">
        <f>#REF!</f>
        <v>#REF!</v>
      </c>
      <c r="E117" s="212" t="e">
        <f>C117*D117</f>
        <v>#REF!</v>
      </c>
      <c r="F117" s="157"/>
    </row>
    <row r="118" spans="1:7" hidden="1" x14ac:dyDescent="0.2">
      <c r="A118" s="210" t="s">
        <v>209</v>
      </c>
      <c r="B118" s="211" t="s">
        <v>8</v>
      </c>
      <c r="C118" s="211">
        <v>1</v>
      </c>
      <c r="D118" s="216" t="e">
        <f>#REF!</f>
        <v>#REF!</v>
      </c>
      <c r="E118" s="216"/>
      <c r="F118" s="157"/>
    </row>
    <row r="119" spans="1:7" hidden="1" x14ac:dyDescent="0.2">
      <c r="A119" s="213" t="s">
        <v>7</v>
      </c>
      <c r="B119" s="214" t="s">
        <v>84</v>
      </c>
      <c r="C119" s="215">
        <v>50</v>
      </c>
      <c r="D119" s="225"/>
      <c r="E119" s="225"/>
      <c r="F119" s="157"/>
    </row>
    <row r="120" spans="1:7" hidden="1" x14ac:dyDescent="0.2">
      <c r="A120" s="213"/>
      <c r="B120" s="214" t="s">
        <v>87</v>
      </c>
      <c r="C120" s="216">
        <f>C119*8/7</f>
        <v>57.142857142857146</v>
      </c>
      <c r="D120" s="216" t="e">
        <f>D117/220*0.2</f>
        <v>#REF!</v>
      </c>
      <c r="E120" s="216" t="e">
        <f>C119*D120</f>
        <v>#REF!</v>
      </c>
      <c r="F120" s="157"/>
    </row>
    <row r="121" spans="1:7" hidden="1" x14ac:dyDescent="0.2">
      <c r="A121" s="213" t="s">
        <v>32</v>
      </c>
      <c r="B121" s="214" t="s">
        <v>0</v>
      </c>
      <c r="C121" s="215"/>
      <c r="D121" s="216" t="e">
        <f>D117/220*2</f>
        <v>#REF!</v>
      </c>
      <c r="E121" s="216" t="e">
        <f>C121*D121</f>
        <v>#REF!</v>
      </c>
      <c r="F121" s="157"/>
      <c r="G121" s="7" t="s">
        <v>246</v>
      </c>
    </row>
    <row r="122" spans="1:7" hidden="1" x14ac:dyDescent="0.2">
      <c r="A122" s="213" t="s">
        <v>85</v>
      </c>
      <c r="B122" s="214" t="s">
        <v>84</v>
      </c>
      <c r="C122" s="215"/>
      <c r="D122" s="216"/>
      <c r="E122" s="216"/>
      <c r="F122" s="157"/>
      <c r="G122" s="7" t="s">
        <v>247</v>
      </c>
    </row>
    <row r="123" spans="1:7" hidden="1" x14ac:dyDescent="0.2">
      <c r="A123" s="213"/>
      <c r="B123" s="214" t="s">
        <v>87</v>
      </c>
      <c r="C123" s="216">
        <f>C122*8/7</f>
        <v>0</v>
      </c>
      <c r="D123" s="216" t="e">
        <f>D117/220*2*1.2</f>
        <v>#REF!</v>
      </c>
      <c r="E123" s="216" t="e">
        <f>C123*D123</f>
        <v>#REF!</v>
      </c>
      <c r="F123" s="157"/>
      <c r="G123" s="7" t="s">
        <v>247</v>
      </c>
    </row>
    <row r="124" spans="1:7" hidden="1" x14ac:dyDescent="0.2">
      <c r="A124" s="213" t="s">
        <v>33</v>
      </c>
      <c r="B124" s="214" t="s">
        <v>0</v>
      </c>
      <c r="C124" s="215"/>
      <c r="D124" s="216" t="e">
        <f>D117/220*1.5</f>
        <v>#REF!</v>
      </c>
      <c r="E124" s="216" t="e">
        <f>C124*D124</f>
        <v>#REF!</v>
      </c>
      <c r="F124" s="157"/>
      <c r="G124" s="7" t="s">
        <v>248</v>
      </c>
    </row>
    <row r="125" spans="1:7" hidden="1" x14ac:dyDescent="0.2">
      <c r="A125" s="213" t="s">
        <v>213</v>
      </c>
      <c r="B125" s="214" t="s">
        <v>84</v>
      </c>
      <c r="C125" s="215"/>
      <c r="D125" s="216"/>
      <c r="E125" s="216"/>
      <c r="F125" s="157"/>
      <c r="G125" s="7" t="s">
        <v>249</v>
      </c>
    </row>
    <row r="126" spans="1:7" hidden="1" x14ac:dyDescent="0.2">
      <c r="A126" s="213"/>
      <c r="B126" s="214" t="s">
        <v>87</v>
      </c>
      <c r="C126" s="216">
        <f>C125*8/7</f>
        <v>0</v>
      </c>
      <c r="D126" s="216" t="e">
        <f>D117/220*1.5*1.2</f>
        <v>#REF!</v>
      </c>
      <c r="E126" s="216" t="e">
        <f>C126*D126</f>
        <v>#REF!</v>
      </c>
      <c r="F126" s="157"/>
      <c r="G126" s="7" t="s">
        <v>249</v>
      </c>
    </row>
    <row r="127" spans="1:7" ht="13.15" hidden="1" customHeight="1" x14ac:dyDescent="0.2">
      <c r="A127" s="213" t="s">
        <v>215</v>
      </c>
      <c r="B127" s="214" t="s">
        <v>31</v>
      </c>
      <c r="C127" s="187"/>
      <c r="D127" s="216" t="e">
        <f>63/302*(SUM(E121:E126))</f>
        <v>#REF!</v>
      </c>
      <c r="E127" s="216" t="e">
        <f>D127</f>
        <v>#REF!</v>
      </c>
      <c r="F127" s="157"/>
      <c r="G127" s="7" t="s">
        <v>214</v>
      </c>
    </row>
    <row r="128" spans="1:7" hidden="1" x14ac:dyDescent="0.2">
      <c r="A128" s="213" t="s">
        <v>210</v>
      </c>
      <c r="B128" s="214"/>
      <c r="C128" s="226">
        <v>1</v>
      </c>
      <c r="D128" s="216"/>
      <c r="E128" s="216"/>
      <c r="F128" s="157"/>
    </row>
    <row r="129" spans="1:7" hidden="1" x14ac:dyDescent="0.2">
      <c r="A129" s="213" t="s">
        <v>1</v>
      </c>
      <c r="B129" s="214" t="s">
        <v>2</v>
      </c>
      <c r="C129" s="216" t="e">
        <f>+#REF!</f>
        <v>#REF!</v>
      </c>
      <c r="D129" s="216" t="e">
        <f>IF(C128=2,SUM(E117:E127),IF(C128=1,SUM(E117:E127)*D118/D117,0))</f>
        <v>#REF!</v>
      </c>
      <c r="E129" s="216" t="e">
        <f>C129*D129/100</f>
        <v>#REF!</v>
      </c>
      <c r="F129" s="157"/>
    </row>
    <row r="130" spans="1:7" s="8" customFormat="1" hidden="1" x14ac:dyDescent="0.2">
      <c r="A130" s="217" t="s">
        <v>3</v>
      </c>
      <c r="B130" s="218"/>
      <c r="C130" s="218"/>
      <c r="D130" s="219"/>
      <c r="E130" s="220" t="e">
        <f>SUM(E117:E129)</f>
        <v>#REF!</v>
      </c>
      <c r="F130" s="227"/>
      <c r="G130" s="12"/>
    </row>
    <row r="131" spans="1:7" hidden="1" x14ac:dyDescent="0.2">
      <c r="A131" s="213" t="s">
        <v>4</v>
      </c>
      <c r="B131" s="214" t="s">
        <v>2</v>
      </c>
      <c r="C131" s="216">
        <f>'2.Encargos Sociais'!$C$34*100</f>
        <v>75.87</v>
      </c>
      <c r="D131" s="216" t="e">
        <f>E130</f>
        <v>#REF!</v>
      </c>
      <c r="E131" s="216" t="e">
        <f>D131*C131/100</f>
        <v>#REF!</v>
      </c>
      <c r="F131" s="157"/>
    </row>
    <row r="132" spans="1:7" s="8" customFormat="1" hidden="1" x14ac:dyDescent="0.2">
      <c r="A132" s="217" t="s">
        <v>250</v>
      </c>
      <c r="B132" s="218"/>
      <c r="C132" s="218"/>
      <c r="D132" s="219"/>
      <c r="E132" s="220" t="e">
        <f>E130+E131</f>
        <v>#REF!</v>
      </c>
      <c r="F132" s="227"/>
      <c r="G132" s="12"/>
    </row>
    <row r="133" spans="1:7" ht="13.5" hidden="1" thickBot="1" x14ac:dyDescent="0.25">
      <c r="A133" s="213" t="s">
        <v>5</v>
      </c>
      <c r="B133" s="214" t="s">
        <v>6</v>
      </c>
      <c r="C133" s="214"/>
      <c r="D133" s="216" t="e">
        <f>E132</f>
        <v>#REF!</v>
      </c>
      <c r="E133" s="216" t="e">
        <f>C133*D133</f>
        <v>#REF!</v>
      </c>
      <c r="F133" s="157"/>
    </row>
    <row r="134" spans="1:7" ht="13.5" hidden="1" thickBot="1" x14ac:dyDescent="0.25">
      <c r="A134" s="155"/>
      <c r="B134" s="187"/>
      <c r="C134" s="187"/>
      <c r="D134" s="221" t="s">
        <v>185</v>
      </c>
      <c r="E134" s="222">
        <f>$B$77</f>
        <v>1</v>
      </c>
      <c r="F134" s="223" t="e">
        <f>E133*E134</f>
        <v>#REF!</v>
      </c>
    </row>
    <row r="135" spans="1:7" hidden="1" x14ac:dyDescent="0.2">
      <c r="A135" s="155"/>
      <c r="B135" s="187"/>
      <c r="C135" s="187"/>
      <c r="D135" s="221"/>
      <c r="E135" s="160"/>
      <c r="F135" s="228"/>
    </row>
    <row r="136" spans="1:7" ht="13.5" thickBot="1" x14ac:dyDescent="0.25">
      <c r="A136" s="155" t="s">
        <v>332</v>
      </c>
      <c r="B136" s="187"/>
      <c r="C136" s="187"/>
      <c r="D136" s="157"/>
      <c r="E136" s="157"/>
      <c r="F136" s="157"/>
    </row>
    <row r="137" spans="1:7" ht="13.5" thickBot="1" x14ac:dyDescent="0.25">
      <c r="A137" s="273" t="s">
        <v>56</v>
      </c>
      <c r="B137" s="274" t="s">
        <v>57</v>
      </c>
      <c r="C137" s="274" t="s">
        <v>37</v>
      </c>
      <c r="D137" s="275" t="s">
        <v>231</v>
      </c>
      <c r="E137" s="275" t="s">
        <v>58</v>
      </c>
      <c r="F137" s="276" t="s">
        <v>357</v>
      </c>
    </row>
    <row r="138" spans="1:7" ht="12" customHeight="1" x14ac:dyDescent="0.2">
      <c r="A138" s="210" t="s">
        <v>211</v>
      </c>
      <c r="B138" s="211" t="s">
        <v>8</v>
      </c>
      <c r="C138" s="211">
        <v>1</v>
      </c>
      <c r="D138" s="212">
        <v>2800</v>
      </c>
      <c r="E138" s="212">
        <f>C138*D138</f>
        <v>2800</v>
      </c>
      <c r="F138" s="157"/>
    </row>
    <row r="139" spans="1:7" hidden="1" x14ac:dyDescent="0.2">
      <c r="A139" s="210" t="s">
        <v>212</v>
      </c>
      <c r="B139" s="211" t="s">
        <v>8</v>
      </c>
      <c r="C139" s="211">
        <v>1</v>
      </c>
      <c r="D139" s="212"/>
      <c r="E139" s="212"/>
      <c r="F139" s="157"/>
    </row>
    <row r="140" spans="1:7" hidden="1" x14ac:dyDescent="0.2">
      <c r="A140" s="213" t="s">
        <v>32</v>
      </c>
      <c r="B140" s="214" t="s">
        <v>0</v>
      </c>
      <c r="C140" s="215"/>
      <c r="D140" s="216">
        <f>D138/220*2</f>
        <v>25.454545454545453</v>
      </c>
      <c r="E140" s="216">
        <f>C140*D140</f>
        <v>0</v>
      </c>
      <c r="F140" s="157"/>
    </row>
    <row r="141" spans="1:7" hidden="1" x14ac:dyDescent="0.2">
      <c r="A141" s="213" t="s">
        <v>33</v>
      </c>
      <c r="B141" s="214" t="s">
        <v>0</v>
      </c>
      <c r="C141" s="215"/>
      <c r="D141" s="216">
        <f>D138/220*1.5</f>
        <v>19.09090909090909</v>
      </c>
      <c r="E141" s="216">
        <f>C141*D141</f>
        <v>0</v>
      </c>
      <c r="F141" s="157"/>
    </row>
    <row r="142" spans="1:7" hidden="1" x14ac:dyDescent="0.2">
      <c r="A142" s="213" t="s">
        <v>215</v>
      </c>
      <c r="B142" s="214" t="s">
        <v>31</v>
      </c>
      <c r="C142" s="187"/>
      <c r="D142" s="216">
        <f>63/302*(SUM(E140:E141))</f>
        <v>0</v>
      </c>
      <c r="E142" s="216">
        <f>D142</f>
        <v>0</v>
      </c>
      <c r="F142" s="157"/>
    </row>
    <row r="143" spans="1:7" hidden="1" x14ac:dyDescent="0.2">
      <c r="A143" s="213" t="s">
        <v>210</v>
      </c>
      <c r="B143" s="214"/>
      <c r="C143" s="226">
        <v>1</v>
      </c>
      <c r="D143" s="216"/>
      <c r="E143" s="216"/>
      <c r="F143" s="157"/>
    </row>
    <row r="144" spans="1:7" hidden="1" x14ac:dyDescent="0.2">
      <c r="A144" s="213" t="s">
        <v>1</v>
      </c>
      <c r="B144" s="214" t="s">
        <v>2</v>
      </c>
      <c r="C144" s="214">
        <v>20</v>
      </c>
      <c r="D144" s="216">
        <f>IF(C143=2,SUM(E138:E142),IF(C143=1,(SUM(E138:E142))*D139/D138,0))</f>
        <v>0</v>
      </c>
      <c r="E144" s="216">
        <f>C144*D144/100</f>
        <v>0</v>
      </c>
      <c r="F144" s="157"/>
    </row>
    <row r="145" spans="1:6" x14ac:dyDescent="0.2">
      <c r="A145" s="229" t="s">
        <v>3</v>
      </c>
      <c r="B145" s="218"/>
      <c r="C145" s="218"/>
      <c r="D145" s="219"/>
      <c r="E145" s="230">
        <f>SUM(E138:E144)</f>
        <v>2800</v>
      </c>
      <c r="F145" s="227"/>
    </row>
    <row r="146" spans="1:6" x14ac:dyDescent="0.2">
      <c r="A146" s="213" t="s">
        <v>4</v>
      </c>
      <c r="B146" s="214" t="s">
        <v>2</v>
      </c>
      <c r="C146" s="216">
        <f>'2.Encargos Sociais'!$C$34*100</f>
        <v>75.87</v>
      </c>
      <c r="D146" s="216">
        <f>E145</f>
        <v>2800</v>
      </c>
      <c r="E146" s="216">
        <f>D146*C146/100</f>
        <v>2124.36</v>
      </c>
      <c r="F146" s="157"/>
    </row>
    <row r="147" spans="1:6" x14ac:dyDescent="0.2">
      <c r="A147" s="229" t="s">
        <v>352</v>
      </c>
      <c r="B147" s="231"/>
      <c r="C147" s="231"/>
      <c r="D147" s="232"/>
      <c r="E147" s="230">
        <f>E145+E146</f>
        <v>4924.3600000000006</v>
      </c>
      <c r="F147" s="227"/>
    </row>
    <row r="148" spans="1:6" ht="13.5" thickBot="1" x14ac:dyDescent="0.25">
      <c r="A148" s="213" t="s">
        <v>5</v>
      </c>
      <c r="B148" s="214" t="s">
        <v>6</v>
      </c>
      <c r="C148" s="214">
        <v>1</v>
      </c>
      <c r="D148" s="216">
        <f>E147</f>
        <v>4924.3600000000006</v>
      </c>
      <c r="E148" s="216">
        <f>C148*D148</f>
        <v>4924.3600000000006</v>
      </c>
      <c r="F148" s="157"/>
    </row>
    <row r="149" spans="1:6" ht="13.5" thickBot="1" x14ac:dyDescent="0.25">
      <c r="A149" s="155"/>
      <c r="B149" s="187"/>
      <c r="C149" s="187"/>
      <c r="D149" s="221" t="s">
        <v>185</v>
      </c>
      <c r="E149" s="222">
        <v>0.5</v>
      </c>
      <c r="F149" s="223">
        <f>E148*E149</f>
        <v>2462.1800000000003</v>
      </c>
    </row>
    <row r="150" spans="1:6" hidden="1" x14ac:dyDescent="0.2">
      <c r="A150" s="155"/>
      <c r="B150" s="187"/>
      <c r="C150" s="187"/>
      <c r="D150" s="221"/>
      <c r="E150" s="160"/>
      <c r="F150" s="228"/>
    </row>
    <row r="151" spans="1:6" ht="13.5" hidden="1" thickBot="1" x14ac:dyDescent="0.25">
      <c r="A151" s="155" t="s">
        <v>315</v>
      </c>
      <c r="B151" s="187"/>
      <c r="C151" s="187"/>
      <c r="D151" s="157"/>
      <c r="E151" s="157"/>
      <c r="F151" s="157"/>
    </row>
    <row r="152" spans="1:6" ht="13.5" hidden="1" thickBot="1" x14ac:dyDescent="0.25">
      <c r="A152" s="273" t="s">
        <v>56</v>
      </c>
      <c r="B152" s="274" t="s">
        <v>57</v>
      </c>
      <c r="C152" s="274" t="s">
        <v>37</v>
      </c>
      <c r="D152" s="275" t="s">
        <v>231</v>
      </c>
      <c r="E152" s="275" t="s">
        <v>58</v>
      </c>
      <c r="F152" s="276" t="s">
        <v>357</v>
      </c>
    </row>
    <row r="153" spans="1:6" hidden="1" x14ac:dyDescent="0.2">
      <c r="A153" s="210" t="s">
        <v>211</v>
      </c>
      <c r="B153" s="211" t="s">
        <v>8</v>
      </c>
      <c r="C153" s="211">
        <v>1</v>
      </c>
      <c r="D153" s="212">
        <v>1797.4</v>
      </c>
      <c r="E153" s="212">
        <f>C153*D153</f>
        <v>1797.4</v>
      </c>
      <c r="F153" s="157"/>
    </row>
    <row r="154" spans="1:6" hidden="1" x14ac:dyDescent="0.2">
      <c r="A154" s="210" t="s">
        <v>212</v>
      </c>
      <c r="B154" s="211" t="s">
        <v>8</v>
      </c>
      <c r="C154" s="211">
        <v>1</v>
      </c>
      <c r="D154" s="212">
        <v>954</v>
      </c>
      <c r="E154" s="212"/>
      <c r="F154" s="157"/>
    </row>
    <row r="155" spans="1:6" hidden="1" x14ac:dyDescent="0.2">
      <c r="A155" s="213" t="s">
        <v>32</v>
      </c>
      <c r="B155" s="214" t="s">
        <v>0</v>
      </c>
      <c r="C155" s="215"/>
      <c r="D155" s="216">
        <f>D153/220*2</f>
        <v>16.34</v>
      </c>
      <c r="E155" s="216">
        <f>C155*D155</f>
        <v>0</v>
      </c>
      <c r="F155" s="157"/>
    </row>
    <row r="156" spans="1:6" hidden="1" x14ac:dyDescent="0.2">
      <c r="A156" s="213" t="s">
        <v>33</v>
      </c>
      <c r="B156" s="214" t="s">
        <v>0</v>
      </c>
      <c r="C156" s="215"/>
      <c r="D156" s="216">
        <f>D153/220*1.5</f>
        <v>12.254999999999999</v>
      </c>
      <c r="E156" s="216">
        <f>C156*D156</f>
        <v>0</v>
      </c>
      <c r="F156" s="157"/>
    </row>
    <row r="157" spans="1:6" hidden="1" x14ac:dyDescent="0.2">
      <c r="A157" s="213" t="s">
        <v>215</v>
      </c>
      <c r="B157" s="214" t="s">
        <v>31</v>
      </c>
      <c r="C157" s="187"/>
      <c r="D157" s="216">
        <f>63/302*(SUM(E155:E156))</f>
        <v>0</v>
      </c>
      <c r="E157" s="216">
        <f>D157</f>
        <v>0</v>
      </c>
      <c r="F157" s="157"/>
    </row>
    <row r="158" spans="1:6" hidden="1" x14ac:dyDescent="0.2">
      <c r="A158" s="213" t="s">
        <v>210</v>
      </c>
      <c r="B158" s="214"/>
      <c r="C158" s="226">
        <v>1</v>
      </c>
      <c r="D158" s="216"/>
      <c r="E158" s="216"/>
      <c r="F158" s="157"/>
    </row>
    <row r="159" spans="1:6" hidden="1" x14ac:dyDescent="0.2">
      <c r="A159" s="213" t="s">
        <v>1</v>
      </c>
      <c r="B159" s="214" t="s">
        <v>2</v>
      </c>
      <c r="C159" s="214">
        <v>20</v>
      </c>
      <c r="D159" s="216">
        <f>IF(C158=2,SUM(E153:E157),IF(C158=1,(SUM(E153:E157))*D154/D153,0))</f>
        <v>954</v>
      </c>
      <c r="E159" s="216">
        <f>C159*D159/100</f>
        <v>190.8</v>
      </c>
      <c r="F159" s="157"/>
    </row>
    <row r="160" spans="1:6" hidden="1" x14ac:dyDescent="0.2">
      <c r="A160" s="229" t="s">
        <v>3</v>
      </c>
      <c r="B160" s="218"/>
      <c r="C160" s="218"/>
      <c r="D160" s="219"/>
      <c r="E160" s="230">
        <f>SUM(E153:E159)</f>
        <v>1988.2</v>
      </c>
      <c r="F160" s="227"/>
    </row>
    <row r="161" spans="1:6" hidden="1" x14ac:dyDescent="0.2">
      <c r="A161" s="213" t="s">
        <v>4</v>
      </c>
      <c r="B161" s="214" t="s">
        <v>2</v>
      </c>
      <c r="C161" s="216">
        <f>'2.Encargos Sociais'!$C$34*100</f>
        <v>75.87</v>
      </c>
      <c r="D161" s="216">
        <f>E160</f>
        <v>1988.2</v>
      </c>
      <c r="E161" s="216">
        <f>D161*C161/100</f>
        <v>1508.4473400000002</v>
      </c>
      <c r="F161" s="157"/>
    </row>
    <row r="162" spans="1:6" hidden="1" x14ac:dyDescent="0.2">
      <c r="A162" s="229" t="s">
        <v>250</v>
      </c>
      <c r="B162" s="231"/>
      <c r="C162" s="231"/>
      <c r="D162" s="232"/>
      <c r="E162" s="230">
        <f>E160+E161</f>
        <v>3496.6473400000004</v>
      </c>
      <c r="F162" s="227"/>
    </row>
    <row r="163" spans="1:6" ht="13.5" hidden="1" thickBot="1" x14ac:dyDescent="0.25">
      <c r="A163" s="213" t="s">
        <v>5</v>
      </c>
      <c r="B163" s="214" t="s">
        <v>6</v>
      </c>
      <c r="C163" s="214"/>
      <c r="D163" s="216">
        <f>E162</f>
        <v>3496.6473400000004</v>
      </c>
      <c r="E163" s="216">
        <f>C163*D163</f>
        <v>0</v>
      </c>
      <c r="F163" s="157"/>
    </row>
    <row r="164" spans="1:6" ht="13.5" hidden="1" thickBot="1" x14ac:dyDescent="0.25">
      <c r="A164" s="155"/>
      <c r="B164" s="187"/>
      <c r="C164" s="187"/>
      <c r="D164" s="221" t="s">
        <v>185</v>
      </c>
      <c r="E164" s="222">
        <v>1</v>
      </c>
      <c r="F164" s="223">
        <f>E163*E164</f>
        <v>0</v>
      </c>
    </row>
    <row r="165" spans="1:6" hidden="1" x14ac:dyDescent="0.2">
      <c r="A165" s="155"/>
      <c r="B165" s="187"/>
      <c r="C165" s="187"/>
      <c r="D165" s="221"/>
      <c r="E165" s="160"/>
      <c r="F165" s="228"/>
    </row>
    <row r="166" spans="1:6" ht="13.5" hidden="1" thickBot="1" x14ac:dyDescent="0.25">
      <c r="A166" s="155" t="s">
        <v>285</v>
      </c>
      <c r="B166" s="187"/>
      <c r="C166" s="187"/>
      <c r="D166" s="157"/>
      <c r="E166" s="157"/>
      <c r="F166" s="157"/>
    </row>
    <row r="167" spans="1:6" ht="13.5" hidden="1" thickBot="1" x14ac:dyDescent="0.25">
      <c r="A167" s="273" t="s">
        <v>56</v>
      </c>
      <c r="B167" s="274" t="s">
        <v>57</v>
      </c>
      <c r="C167" s="274" t="s">
        <v>37</v>
      </c>
      <c r="D167" s="275" t="s">
        <v>231</v>
      </c>
      <c r="E167" s="275" t="s">
        <v>58</v>
      </c>
      <c r="F167" s="276" t="s">
        <v>357</v>
      </c>
    </row>
    <row r="168" spans="1:6" hidden="1" x14ac:dyDescent="0.2">
      <c r="A168" s="210" t="s">
        <v>211</v>
      </c>
      <c r="B168" s="211" t="s">
        <v>8</v>
      </c>
      <c r="C168" s="211">
        <v>1</v>
      </c>
      <c r="D168" s="212">
        <v>3500</v>
      </c>
      <c r="E168" s="212">
        <f>C168*D168</f>
        <v>3500</v>
      </c>
      <c r="F168" s="157"/>
    </row>
    <row r="169" spans="1:6" hidden="1" x14ac:dyDescent="0.2">
      <c r="A169" s="210" t="s">
        <v>212</v>
      </c>
      <c r="B169" s="211" t="s">
        <v>8</v>
      </c>
      <c r="C169" s="211">
        <v>1</v>
      </c>
      <c r="D169" s="212"/>
      <c r="E169" s="212"/>
      <c r="F169" s="157"/>
    </row>
    <row r="170" spans="1:6" hidden="1" x14ac:dyDescent="0.2">
      <c r="A170" s="213" t="s">
        <v>32</v>
      </c>
      <c r="B170" s="214" t="s">
        <v>0</v>
      </c>
      <c r="C170" s="215"/>
      <c r="D170" s="216">
        <f>D168/220*2</f>
        <v>31.818181818181817</v>
      </c>
      <c r="E170" s="216">
        <f>C170*D170</f>
        <v>0</v>
      </c>
      <c r="F170" s="157"/>
    </row>
    <row r="171" spans="1:6" hidden="1" x14ac:dyDescent="0.2">
      <c r="A171" s="213" t="s">
        <v>33</v>
      </c>
      <c r="B171" s="214" t="s">
        <v>0</v>
      </c>
      <c r="C171" s="215"/>
      <c r="D171" s="216">
        <f>D168/220*1.5</f>
        <v>23.863636363636363</v>
      </c>
      <c r="E171" s="216">
        <f>C171*D171</f>
        <v>0</v>
      </c>
      <c r="F171" s="157"/>
    </row>
    <row r="172" spans="1:6" hidden="1" x14ac:dyDescent="0.2">
      <c r="A172" s="213" t="s">
        <v>215</v>
      </c>
      <c r="B172" s="214" t="s">
        <v>31</v>
      </c>
      <c r="C172" s="187"/>
      <c r="D172" s="216">
        <f>63/302*(SUM(E170:E171))</f>
        <v>0</v>
      </c>
      <c r="E172" s="216">
        <f>D172</f>
        <v>0</v>
      </c>
      <c r="F172" s="157"/>
    </row>
    <row r="173" spans="1:6" hidden="1" x14ac:dyDescent="0.2">
      <c r="A173" s="213" t="s">
        <v>210</v>
      </c>
      <c r="B173" s="214"/>
      <c r="C173" s="226">
        <v>1</v>
      </c>
      <c r="D173" s="216"/>
      <c r="E173" s="216"/>
      <c r="F173" s="157"/>
    </row>
    <row r="174" spans="1:6" hidden="1" x14ac:dyDescent="0.2">
      <c r="A174" s="213" t="s">
        <v>1</v>
      </c>
      <c r="B174" s="214" t="s">
        <v>2</v>
      </c>
      <c r="C174" s="214">
        <v>20</v>
      </c>
      <c r="D174" s="216">
        <f>IF(C173=2,SUM(E168:E172),IF(C173=1,(SUM(E168:E172))*D169/D168,0))</f>
        <v>0</v>
      </c>
      <c r="E174" s="216">
        <f>C174*D174/100</f>
        <v>0</v>
      </c>
      <c r="F174" s="157"/>
    </row>
    <row r="175" spans="1:6" hidden="1" x14ac:dyDescent="0.2">
      <c r="A175" s="229" t="s">
        <v>3</v>
      </c>
      <c r="B175" s="218"/>
      <c r="C175" s="218"/>
      <c r="D175" s="219"/>
      <c r="E175" s="230">
        <f>SUM(E168:E174)</f>
        <v>3500</v>
      </c>
      <c r="F175" s="227"/>
    </row>
    <row r="176" spans="1:6" hidden="1" x14ac:dyDescent="0.2">
      <c r="A176" s="213" t="s">
        <v>4</v>
      </c>
      <c r="B176" s="214" t="s">
        <v>2</v>
      </c>
      <c r="C176" s="216">
        <f>'2.Encargos Sociais'!$C$34*100</f>
        <v>75.87</v>
      </c>
      <c r="D176" s="216">
        <f>E175</f>
        <v>3500</v>
      </c>
      <c r="E176" s="216">
        <f>D176*C176/100</f>
        <v>2655.45</v>
      </c>
      <c r="F176" s="157"/>
    </row>
    <row r="177" spans="1:6" hidden="1" x14ac:dyDescent="0.2">
      <c r="A177" s="229" t="s">
        <v>250</v>
      </c>
      <c r="B177" s="231"/>
      <c r="C177" s="231"/>
      <c r="D177" s="232"/>
      <c r="E177" s="230">
        <f>E175+E176</f>
        <v>6155.45</v>
      </c>
      <c r="F177" s="227"/>
    </row>
    <row r="178" spans="1:6" ht="13.5" hidden="1" thickBot="1" x14ac:dyDescent="0.25">
      <c r="A178" s="213" t="s">
        <v>5</v>
      </c>
      <c r="B178" s="214" t="s">
        <v>6</v>
      </c>
      <c r="C178" s="214"/>
      <c r="D178" s="216">
        <f>E177</f>
        <v>6155.45</v>
      </c>
      <c r="E178" s="216">
        <f>C178*D178</f>
        <v>0</v>
      </c>
      <c r="F178" s="157"/>
    </row>
    <row r="179" spans="1:6" ht="13.5" hidden="1" thickBot="1" x14ac:dyDescent="0.25">
      <c r="A179" s="155"/>
      <c r="B179" s="187"/>
      <c r="C179" s="187"/>
      <c r="D179" s="221" t="s">
        <v>185</v>
      </c>
      <c r="E179" s="222">
        <v>0.33</v>
      </c>
      <c r="F179" s="223">
        <f>E178*E179</f>
        <v>0</v>
      </c>
    </row>
    <row r="180" spans="1:6" hidden="1" x14ac:dyDescent="0.2">
      <c r="A180" s="155"/>
      <c r="B180" s="187"/>
      <c r="C180" s="187"/>
      <c r="D180" s="221"/>
      <c r="E180" s="160"/>
      <c r="F180" s="228"/>
    </row>
    <row r="181" spans="1:6" ht="13.5" hidden="1" thickBot="1" x14ac:dyDescent="0.25">
      <c r="A181" s="155" t="s">
        <v>286</v>
      </c>
      <c r="B181" s="187"/>
      <c r="C181" s="187"/>
      <c r="D181" s="157"/>
      <c r="E181" s="157"/>
      <c r="F181" s="157"/>
    </row>
    <row r="182" spans="1:6" ht="13.5" hidden="1" thickBot="1" x14ac:dyDescent="0.25">
      <c r="A182" s="273" t="s">
        <v>56</v>
      </c>
      <c r="B182" s="274" t="s">
        <v>57</v>
      </c>
      <c r="C182" s="274" t="s">
        <v>37</v>
      </c>
      <c r="D182" s="275" t="s">
        <v>231</v>
      </c>
      <c r="E182" s="275" t="s">
        <v>58</v>
      </c>
      <c r="F182" s="276" t="s">
        <v>357</v>
      </c>
    </row>
    <row r="183" spans="1:6" hidden="1" x14ac:dyDescent="0.2">
      <c r="A183" s="210" t="s">
        <v>211</v>
      </c>
      <c r="B183" s="211" t="s">
        <v>8</v>
      </c>
      <c r="C183" s="211">
        <v>1</v>
      </c>
      <c r="D183" s="212">
        <v>2000</v>
      </c>
      <c r="E183" s="212">
        <f>C183*D183</f>
        <v>2000</v>
      </c>
      <c r="F183" s="157"/>
    </row>
    <row r="184" spans="1:6" hidden="1" x14ac:dyDescent="0.2">
      <c r="A184" s="210" t="s">
        <v>212</v>
      </c>
      <c r="B184" s="211" t="s">
        <v>8</v>
      </c>
      <c r="C184" s="211">
        <v>1</v>
      </c>
      <c r="D184" s="212"/>
      <c r="E184" s="212"/>
      <c r="F184" s="157"/>
    </row>
    <row r="185" spans="1:6" hidden="1" x14ac:dyDescent="0.2">
      <c r="A185" s="213" t="s">
        <v>32</v>
      </c>
      <c r="B185" s="214" t="s">
        <v>0</v>
      </c>
      <c r="C185" s="215"/>
      <c r="D185" s="216">
        <f>D183/220*2</f>
        <v>18.181818181818183</v>
      </c>
      <c r="E185" s="216">
        <f>C185*D185</f>
        <v>0</v>
      </c>
      <c r="F185" s="157"/>
    </row>
    <row r="186" spans="1:6" hidden="1" x14ac:dyDescent="0.2">
      <c r="A186" s="213" t="s">
        <v>33</v>
      </c>
      <c r="B186" s="214" t="s">
        <v>0</v>
      </c>
      <c r="C186" s="215"/>
      <c r="D186" s="216">
        <f>D183/220*1.5</f>
        <v>13.636363636363637</v>
      </c>
      <c r="E186" s="216">
        <f>C186*D186</f>
        <v>0</v>
      </c>
      <c r="F186" s="157"/>
    </row>
    <row r="187" spans="1:6" hidden="1" x14ac:dyDescent="0.2">
      <c r="A187" s="213" t="s">
        <v>215</v>
      </c>
      <c r="B187" s="214" t="s">
        <v>31</v>
      </c>
      <c r="C187" s="187"/>
      <c r="D187" s="216">
        <f>63/302*(SUM(E185:E186))</f>
        <v>0</v>
      </c>
      <c r="E187" s="216">
        <f>D187</f>
        <v>0</v>
      </c>
      <c r="F187" s="157"/>
    </row>
    <row r="188" spans="1:6" hidden="1" x14ac:dyDescent="0.2">
      <c r="A188" s="213" t="s">
        <v>210</v>
      </c>
      <c r="B188" s="214"/>
      <c r="C188" s="226">
        <v>1</v>
      </c>
      <c r="D188" s="216"/>
      <c r="E188" s="216"/>
      <c r="F188" s="157"/>
    </row>
    <row r="189" spans="1:6" hidden="1" x14ac:dyDescent="0.2">
      <c r="A189" s="213" t="s">
        <v>1</v>
      </c>
      <c r="B189" s="214" t="s">
        <v>2</v>
      </c>
      <c r="C189" s="214">
        <v>20</v>
      </c>
      <c r="D189" s="216">
        <f>IF(C188=2,SUM(E183:E187),IF(C188=1,(SUM(E183:E187))*D184/D183,0))</f>
        <v>0</v>
      </c>
      <c r="E189" s="216">
        <f>C189*D189/100</f>
        <v>0</v>
      </c>
      <c r="F189" s="157"/>
    </row>
    <row r="190" spans="1:6" hidden="1" x14ac:dyDescent="0.2">
      <c r="A190" s="229" t="s">
        <v>3</v>
      </c>
      <c r="B190" s="218"/>
      <c r="C190" s="218"/>
      <c r="D190" s="219"/>
      <c r="E190" s="230">
        <f>SUM(E183:E189)</f>
        <v>2000</v>
      </c>
      <c r="F190" s="227"/>
    </row>
    <row r="191" spans="1:6" hidden="1" x14ac:dyDescent="0.2">
      <c r="A191" s="213" t="s">
        <v>4</v>
      </c>
      <c r="B191" s="214" t="s">
        <v>2</v>
      </c>
      <c r="C191" s="216">
        <f>'2.Encargos Sociais'!$C$34*100</f>
        <v>75.87</v>
      </c>
      <c r="D191" s="216">
        <f>E190</f>
        <v>2000</v>
      </c>
      <c r="E191" s="216">
        <f>D191*C191/100</f>
        <v>1517.4</v>
      </c>
      <c r="F191" s="157"/>
    </row>
    <row r="192" spans="1:6" hidden="1" x14ac:dyDescent="0.2">
      <c r="A192" s="229" t="s">
        <v>250</v>
      </c>
      <c r="B192" s="231"/>
      <c r="C192" s="231"/>
      <c r="D192" s="232"/>
      <c r="E192" s="230">
        <f>E190+E191</f>
        <v>3517.4</v>
      </c>
      <c r="F192" s="227"/>
    </row>
    <row r="193" spans="1:7" ht="13.5" hidden="1" thickBot="1" x14ac:dyDescent="0.25">
      <c r="A193" s="213" t="s">
        <v>5</v>
      </c>
      <c r="B193" s="214" t="s">
        <v>6</v>
      </c>
      <c r="C193" s="214"/>
      <c r="D193" s="216">
        <f>E192</f>
        <v>3517.4</v>
      </c>
      <c r="E193" s="216">
        <f>C193*D193</f>
        <v>0</v>
      </c>
      <c r="F193" s="157"/>
    </row>
    <row r="194" spans="1:7" ht="13.5" hidden="1" thickBot="1" x14ac:dyDescent="0.25">
      <c r="A194" s="155"/>
      <c r="B194" s="187"/>
      <c r="C194" s="187"/>
      <c r="D194" s="221" t="s">
        <v>185</v>
      </c>
      <c r="E194" s="222">
        <v>0.33</v>
      </c>
      <c r="F194" s="223">
        <f>E193*E194</f>
        <v>0</v>
      </c>
    </row>
    <row r="195" spans="1:7" hidden="1" x14ac:dyDescent="0.2">
      <c r="A195" s="155"/>
      <c r="B195" s="187"/>
      <c r="C195" s="187"/>
      <c r="D195" s="221"/>
      <c r="E195" s="160"/>
      <c r="F195" s="228"/>
    </row>
    <row r="196" spans="1:7" ht="11.25" hidden="1" customHeight="1" x14ac:dyDescent="0.2">
      <c r="A196" s="155"/>
      <c r="B196" s="187"/>
      <c r="C196" s="187"/>
      <c r="D196" s="157"/>
      <c r="E196" s="157"/>
      <c r="F196" s="157"/>
      <c r="G196" s="6"/>
    </row>
    <row r="197" spans="1:7" ht="13.5" hidden="1" thickBot="1" x14ac:dyDescent="0.25">
      <c r="A197" s="155" t="s">
        <v>308</v>
      </c>
      <c r="B197" s="233"/>
      <c r="C197" s="187"/>
      <c r="D197" s="187"/>
      <c r="E197" s="187"/>
      <c r="F197" s="157"/>
      <c r="G197" s="6"/>
    </row>
    <row r="198" spans="1:7" ht="13.5" hidden="1" thickBot="1" x14ac:dyDescent="0.25">
      <c r="A198" s="273" t="s">
        <v>56</v>
      </c>
      <c r="B198" s="274" t="s">
        <v>57</v>
      </c>
      <c r="C198" s="274" t="s">
        <v>37</v>
      </c>
      <c r="D198" s="275" t="s">
        <v>231</v>
      </c>
      <c r="E198" s="275" t="s">
        <v>58</v>
      </c>
      <c r="F198" s="276" t="s">
        <v>357</v>
      </c>
      <c r="G198" s="6"/>
    </row>
    <row r="199" spans="1:7" hidden="1" x14ac:dyDescent="0.2">
      <c r="A199" s="213" t="s">
        <v>78</v>
      </c>
      <c r="B199" s="214" t="s">
        <v>31</v>
      </c>
      <c r="C199" s="234">
        <v>1</v>
      </c>
      <c r="D199" s="157">
        <v>3.5</v>
      </c>
      <c r="E199" s="216"/>
      <c r="F199" s="157"/>
      <c r="G199" s="6"/>
    </row>
    <row r="200" spans="1:7" hidden="1" x14ac:dyDescent="0.2">
      <c r="A200" s="213" t="s">
        <v>79</v>
      </c>
      <c r="B200" s="214" t="s">
        <v>80</v>
      </c>
      <c r="C200" s="187"/>
      <c r="D200" s="216"/>
      <c r="E200" s="216"/>
      <c r="F200" s="157"/>
      <c r="G200" s="6"/>
    </row>
    <row r="201" spans="1:7" hidden="1" x14ac:dyDescent="0.2">
      <c r="A201" s="213" t="s">
        <v>62</v>
      </c>
      <c r="B201" s="214" t="s">
        <v>9</v>
      </c>
      <c r="C201" s="235">
        <f>$C$200*2*(C92+C111)</f>
        <v>0</v>
      </c>
      <c r="D201" s="212" t="str">
        <f>IFERROR((($C$200*2*$D$199)-(E83*0.06))/($C$200*2),"-")</f>
        <v>-</v>
      </c>
      <c r="E201" s="216" t="str">
        <f>IFERROR(C201*D201,"-")</f>
        <v>-</v>
      </c>
      <c r="F201" s="157"/>
      <c r="G201" s="6"/>
    </row>
    <row r="202" spans="1:7" hidden="1" x14ac:dyDescent="0.2">
      <c r="A202" s="210" t="s">
        <v>40</v>
      </c>
      <c r="B202" s="211" t="s">
        <v>9</v>
      </c>
      <c r="C202" s="235" t="e">
        <f>$C$200*2*(#REF!+C133)</f>
        <v>#REF!</v>
      </c>
      <c r="D202" s="212" t="str">
        <f>IFERROR((($C$200*2*$D$199)-(#REF!*0.06))/($C$200*2),"-")</f>
        <v>-</v>
      </c>
      <c r="E202" s="212" t="str">
        <f>IFERROR(C202*D202,"-")</f>
        <v>-</v>
      </c>
      <c r="F202" s="157"/>
      <c r="G202" s="6"/>
    </row>
    <row r="203" spans="1:7" hidden="1" x14ac:dyDescent="0.2">
      <c r="A203" s="210" t="s">
        <v>307</v>
      </c>
      <c r="B203" s="211" t="s">
        <v>9</v>
      </c>
      <c r="C203" s="235">
        <v>13</v>
      </c>
      <c r="D203" s="212" t="str">
        <f>IFERROR((($C$200*2*$D$199)-(E153*0.06))/($C$200*2),"-")</f>
        <v>-</v>
      </c>
      <c r="E203" s="212" t="str">
        <f t="shared" ref="E203:E204" si="4">IFERROR(C203*D203,"-")</f>
        <v>-</v>
      </c>
      <c r="F203" s="157"/>
      <c r="G203" s="6"/>
    </row>
    <row r="204" spans="1:7" ht="13.5" hidden="1" thickBot="1" x14ac:dyDescent="0.25">
      <c r="A204" s="210" t="s">
        <v>284</v>
      </c>
      <c r="B204" s="211" t="s">
        <v>9</v>
      </c>
      <c r="C204" s="235"/>
      <c r="D204" s="212" t="str">
        <f>IFERROR((($C$200*2*$D$199)-(E183*0.06))/($C$200*2),"-")</f>
        <v>-</v>
      </c>
      <c r="E204" s="212" t="str">
        <f t="shared" si="4"/>
        <v>-</v>
      </c>
      <c r="F204" s="157"/>
      <c r="G204" s="6"/>
    </row>
    <row r="205" spans="1:7" ht="13.5" hidden="1" thickBot="1" x14ac:dyDescent="0.25">
      <c r="A205" s="155"/>
      <c r="B205" s="187"/>
      <c r="C205" s="187"/>
      <c r="D205" s="157"/>
      <c r="E205" s="157"/>
      <c r="F205" s="236">
        <f>SUM(E201:E204)</f>
        <v>0</v>
      </c>
      <c r="G205" s="6"/>
    </row>
    <row r="206" spans="1:7" ht="11.25" customHeight="1" x14ac:dyDescent="0.2">
      <c r="A206" s="155"/>
      <c r="B206" s="187"/>
      <c r="C206" s="187"/>
      <c r="D206" s="157"/>
      <c r="E206" s="157"/>
      <c r="F206" s="157"/>
      <c r="G206" s="6"/>
    </row>
    <row r="207" spans="1:7" ht="13.5" thickBot="1" x14ac:dyDescent="0.25">
      <c r="A207" s="155" t="s">
        <v>330</v>
      </c>
      <c r="B207" s="187"/>
      <c r="C207" s="187"/>
      <c r="D207" s="157"/>
      <c r="E207" s="157"/>
      <c r="F207" s="205"/>
      <c r="G207" s="6"/>
    </row>
    <row r="208" spans="1:7" ht="13.5" thickBot="1" x14ac:dyDescent="0.25">
      <c r="A208" s="273" t="s">
        <v>56</v>
      </c>
      <c r="B208" s="274" t="s">
        <v>57</v>
      </c>
      <c r="C208" s="274" t="s">
        <v>37</v>
      </c>
      <c r="D208" s="275" t="s">
        <v>231</v>
      </c>
      <c r="E208" s="275" t="s">
        <v>58</v>
      </c>
      <c r="F208" s="276" t="s">
        <v>357</v>
      </c>
      <c r="G208" s="6"/>
    </row>
    <row r="209" spans="1:7" x14ac:dyDescent="0.2">
      <c r="A209" s="213" t="str">
        <f>+A81</f>
        <v xml:space="preserve">1.1. varredor de rua </v>
      </c>
      <c r="B209" s="214" t="s">
        <v>10</v>
      </c>
      <c r="C209" s="235">
        <v>198</v>
      </c>
      <c r="D209" s="237">
        <v>20.18</v>
      </c>
      <c r="E209" s="222">
        <f>C209*D209</f>
        <v>3995.64</v>
      </c>
      <c r="F209" s="205"/>
      <c r="G209" s="6"/>
    </row>
    <row r="210" spans="1:7" hidden="1" x14ac:dyDescent="0.2">
      <c r="A210" s="213" t="s">
        <v>322</v>
      </c>
      <c r="B210" s="214" t="s">
        <v>10</v>
      </c>
      <c r="C210" s="235"/>
      <c r="D210" s="237">
        <v>16.73</v>
      </c>
      <c r="E210" s="222">
        <f>C210*D210</f>
        <v>0</v>
      </c>
      <c r="F210" s="205"/>
      <c r="G210" s="6"/>
    </row>
    <row r="211" spans="1:7" ht="13.5" thickBot="1" x14ac:dyDescent="0.25">
      <c r="A211" s="213" t="str">
        <f>+A136</f>
        <v>1.2. Encarregado</v>
      </c>
      <c r="B211" s="214" t="s">
        <v>10</v>
      </c>
      <c r="C211" s="235">
        <v>22</v>
      </c>
      <c r="D211" s="237">
        <v>20.18</v>
      </c>
      <c r="E211" s="222">
        <f>C211*D211</f>
        <v>443.96</v>
      </c>
      <c r="F211" s="205"/>
      <c r="G211" s="6"/>
    </row>
    <row r="212" spans="1:7" hidden="1" x14ac:dyDescent="0.2">
      <c r="A212" s="213" t="s">
        <v>302</v>
      </c>
      <c r="B212" s="214" t="s">
        <v>10</v>
      </c>
      <c r="C212" s="235"/>
      <c r="D212" s="237">
        <v>16</v>
      </c>
      <c r="E212" s="222">
        <f t="shared" ref="E212" si="5">C212*D212</f>
        <v>0</v>
      </c>
      <c r="F212" s="205"/>
      <c r="G212" s="6"/>
    </row>
    <row r="213" spans="1:7" ht="13.5" thickBot="1" x14ac:dyDescent="0.25">
      <c r="A213" s="155"/>
      <c r="B213" s="187"/>
      <c r="C213" s="187"/>
      <c r="D213" s="157"/>
      <c r="E213" s="157"/>
      <c r="F213" s="236">
        <f>SUM(E209:E212)</f>
        <v>4439.5999999999995</v>
      </c>
      <c r="G213" s="6"/>
    </row>
    <row r="214" spans="1:7" hidden="1" x14ac:dyDescent="0.2">
      <c r="A214" s="155"/>
      <c r="B214" s="187"/>
      <c r="C214" s="187"/>
      <c r="D214" s="157"/>
      <c r="E214" s="157"/>
      <c r="F214" s="157"/>
      <c r="G214" s="6"/>
    </row>
    <row r="215" spans="1:7" ht="13.5" hidden="1" thickBot="1" x14ac:dyDescent="0.25">
      <c r="A215" s="155" t="s">
        <v>287</v>
      </c>
      <c r="B215" s="187"/>
      <c r="C215" s="187"/>
      <c r="D215" s="157"/>
      <c r="E215" s="157"/>
      <c r="F215" s="205"/>
      <c r="G215" s="6"/>
    </row>
    <row r="216" spans="1:7" ht="13.5" hidden="1" thickBot="1" x14ac:dyDescent="0.25">
      <c r="A216" s="273" t="s">
        <v>56</v>
      </c>
      <c r="B216" s="274" t="s">
        <v>57</v>
      </c>
      <c r="C216" s="274" t="s">
        <v>37</v>
      </c>
      <c r="D216" s="275" t="s">
        <v>231</v>
      </c>
      <c r="E216" s="275" t="s">
        <v>58</v>
      </c>
      <c r="F216" s="276" t="s">
        <v>357</v>
      </c>
      <c r="G216" s="6"/>
    </row>
    <row r="217" spans="1:7" hidden="1" x14ac:dyDescent="0.2">
      <c r="A217" s="213" t="str">
        <f>+A209</f>
        <v xml:space="preserve">1.1. varredor de rua </v>
      </c>
      <c r="B217" s="214" t="s">
        <v>10</v>
      </c>
      <c r="C217" s="235">
        <f>E61+E62</f>
        <v>9</v>
      </c>
      <c r="D217" s="237"/>
      <c r="E217" s="222">
        <f>C217*D217</f>
        <v>0</v>
      </c>
      <c r="F217" s="205"/>
      <c r="G217" s="6"/>
    </row>
    <row r="218" spans="1:7" ht="13.5" hidden="1" thickBot="1" x14ac:dyDescent="0.25">
      <c r="A218" s="213" t="str">
        <f>+A211</f>
        <v>1.2. Encarregado</v>
      </c>
      <c r="B218" s="214" t="s">
        <v>10</v>
      </c>
      <c r="C218" s="235" t="e">
        <f>#REF!+E63</f>
        <v>#REF!</v>
      </c>
      <c r="D218" s="237"/>
      <c r="E218" s="222" t="e">
        <f>C218*D218</f>
        <v>#REF!</v>
      </c>
      <c r="F218" s="205"/>
      <c r="G218" s="6"/>
    </row>
    <row r="219" spans="1:7" ht="13.5" hidden="1" thickBot="1" x14ac:dyDescent="0.25">
      <c r="A219" s="155"/>
      <c r="B219" s="187"/>
      <c r="C219" s="187"/>
      <c r="D219" s="221" t="s">
        <v>185</v>
      </c>
      <c r="E219" s="222">
        <f>$B$77</f>
        <v>1</v>
      </c>
      <c r="F219" s="236" t="e">
        <f>SUM(E217:E218)*E219</f>
        <v>#REF!</v>
      </c>
      <c r="G219" s="6"/>
    </row>
    <row r="220" spans="1:7" x14ac:dyDescent="0.2">
      <c r="A220" s="155"/>
      <c r="B220" s="187"/>
      <c r="C220" s="187"/>
      <c r="D220" s="221"/>
      <c r="E220" s="160"/>
      <c r="F220" s="205"/>
      <c r="G220" s="6"/>
    </row>
    <row r="221" spans="1:7" ht="13.5" thickBot="1" x14ac:dyDescent="0.25">
      <c r="A221" s="155" t="s">
        <v>359</v>
      </c>
      <c r="B221" s="187"/>
      <c r="C221" s="187"/>
      <c r="D221" s="157"/>
      <c r="E221" s="157"/>
      <c r="F221" s="205"/>
      <c r="G221" s="6"/>
    </row>
    <row r="222" spans="1:7" ht="13.5" thickBot="1" x14ac:dyDescent="0.25">
      <c r="A222" s="273" t="s">
        <v>56</v>
      </c>
      <c r="B222" s="274" t="s">
        <v>57</v>
      </c>
      <c r="C222" s="274" t="s">
        <v>37</v>
      </c>
      <c r="D222" s="275" t="s">
        <v>231</v>
      </c>
      <c r="E222" s="275" t="s">
        <v>58</v>
      </c>
      <c r="F222" s="276" t="s">
        <v>358</v>
      </c>
      <c r="G222" s="6"/>
    </row>
    <row r="223" spans="1:7" x14ac:dyDescent="0.2">
      <c r="A223" s="213" t="s">
        <v>360</v>
      </c>
      <c r="B223" s="214" t="s">
        <v>10</v>
      </c>
      <c r="C223" s="235">
        <v>396</v>
      </c>
      <c r="D223" s="237">
        <v>2.4</v>
      </c>
      <c r="E223" s="222">
        <f>C223*D223</f>
        <v>950.4</v>
      </c>
      <c r="F223" s="205"/>
      <c r="G223" s="6"/>
    </row>
    <row r="224" spans="1:7" x14ac:dyDescent="0.2">
      <c r="A224" s="213" t="s">
        <v>332</v>
      </c>
      <c r="B224" s="214" t="s">
        <v>10</v>
      </c>
      <c r="C224" s="235">
        <v>44</v>
      </c>
      <c r="D224" s="237">
        <v>2.4</v>
      </c>
      <c r="E224" s="222">
        <f>C224*D224</f>
        <v>105.6</v>
      </c>
      <c r="F224" s="205"/>
      <c r="G224" s="6"/>
    </row>
    <row r="225" spans="1:7" x14ac:dyDescent="0.2">
      <c r="A225" s="213"/>
      <c r="B225" s="214"/>
      <c r="C225" s="235"/>
      <c r="D225" s="237"/>
      <c r="E225" s="222"/>
      <c r="F225" s="284">
        <f>SUM(E223:E224)</f>
        <v>1056</v>
      </c>
      <c r="G225" s="6"/>
    </row>
    <row r="226" spans="1:7" ht="13.5" thickBot="1" x14ac:dyDescent="0.25">
      <c r="A226" s="155"/>
      <c r="B226" s="187"/>
      <c r="C226" s="187"/>
      <c r="D226" s="157"/>
      <c r="E226" s="157"/>
      <c r="F226" s="157"/>
      <c r="G226" s="6"/>
    </row>
    <row r="227" spans="1:7" ht="13.5" thickBot="1" x14ac:dyDescent="0.25">
      <c r="A227" s="238" t="s">
        <v>81</v>
      </c>
      <c r="B227" s="239"/>
      <c r="C227" s="239"/>
      <c r="D227" s="184"/>
      <c r="E227" s="240"/>
      <c r="F227" s="236">
        <f>F93+F149+F213+F225</f>
        <v>35862.756334000005</v>
      </c>
      <c r="G227" s="6"/>
    </row>
    <row r="228" spans="1:7" x14ac:dyDescent="0.2">
      <c r="A228" s="155"/>
      <c r="B228" s="187"/>
      <c r="C228" s="187"/>
      <c r="D228" s="157"/>
      <c r="E228" s="157"/>
      <c r="F228" s="157"/>
    </row>
    <row r="229" spans="1:7" x14ac:dyDescent="0.2">
      <c r="A229" s="209" t="s">
        <v>41</v>
      </c>
      <c r="B229" s="187"/>
      <c r="C229" s="187"/>
      <c r="D229" s="157"/>
      <c r="E229" s="157"/>
      <c r="F229" s="157"/>
      <c r="G229" s="6"/>
    </row>
    <row r="230" spans="1:7" ht="11.25" customHeight="1" x14ac:dyDescent="0.2">
      <c r="A230" s="155"/>
      <c r="B230" s="187"/>
      <c r="C230" s="187"/>
      <c r="D230" s="157"/>
      <c r="E230" s="157"/>
      <c r="F230" s="157"/>
      <c r="G230" s="6"/>
    </row>
    <row r="231" spans="1:7" ht="13.9" customHeight="1" x14ac:dyDescent="0.2">
      <c r="A231" s="155" t="s">
        <v>187</v>
      </c>
      <c r="B231" s="187"/>
      <c r="C231" s="187"/>
      <c r="D231" s="157"/>
      <c r="E231" s="157"/>
      <c r="F231" s="157"/>
      <c r="G231" s="6"/>
    </row>
    <row r="232" spans="1:7" ht="11.25" customHeight="1" thickBot="1" x14ac:dyDescent="0.25">
      <c r="A232" s="155"/>
      <c r="B232" s="187"/>
      <c r="C232" s="187"/>
      <c r="D232" s="157"/>
      <c r="E232" s="157"/>
      <c r="F232" s="157"/>
      <c r="G232" s="6"/>
    </row>
    <row r="233" spans="1:7" ht="27.75" customHeight="1" thickBot="1" x14ac:dyDescent="0.25">
      <c r="A233" s="273" t="s">
        <v>56</v>
      </c>
      <c r="B233" s="274" t="s">
        <v>57</v>
      </c>
      <c r="C233" s="277" t="s">
        <v>252</v>
      </c>
      <c r="D233" s="275" t="s">
        <v>231</v>
      </c>
      <c r="E233" s="275" t="s">
        <v>58</v>
      </c>
      <c r="F233" s="276" t="s">
        <v>357</v>
      </c>
      <c r="G233" s="6"/>
    </row>
    <row r="234" spans="1:7" hidden="1" x14ac:dyDescent="0.2">
      <c r="A234" s="210" t="s">
        <v>59</v>
      </c>
      <c r="B234" s="211" t="s">
        <v>10</v>
      </c>
      <c r="C234" s="241"/>
      <c r="D234" s="212">
        <v>65</v>
      </c>
      <c r="E234" s="212">
        <f>IFERROR(D234/C234,0)</f>
        <v>0</v>
      </c>
      <c r="F234" s="157"/>
      <c r="G234" s="6"/>
    </row>
    <row r="235" spans="1:7" ht="13.15" customHeight="1" x14ac:dyDescent="0.2">
      <c r="A235" s="213" t="s">
        <v>27</v>
      </c>
      <c r="B235" s="214" t="s">
        <v>10</v>
      </c>
      <c r="C235" s="241">
        <v>2</v>
      </c>
      <c r="D235" s="212">
        <v>35</v>
      </c>
      <c r="E235" s="212">
        <f t="shared" ref="E235:E241" si="6">IFERROR(D235/C235,0)</f>
        <v>17.5</v>
      </c>
      <c r="F235" s="157"/>
      <c r="G235" s="6"/>
    </row>
    <row r="236" spans="1:7" x14ac:dyDescent="0.2">
      <c r="A236" s="213" t="s">
        <v>28</v>
      </c>
      <c r="B236" s="214" t="s">
        <v>10</v>
      </c>
      <c r="C236" s="241">
        <v>1</v>
      </c>
      <c r="D236" s="212">
        <v>30</v>
      </c>
      <c r="E236" s="212">
        <f t="shared" si="6"/>
        <v>30</v>
      </c>
      <c r="F236" s="157"/>
      <c r="G236" s="6"/>
    </row>
    <row r="237" spans="1:7" ht="13.15" customHeight="1" x14ac:dyDescent="0.2">
      <c r="A237" s="213" t="s">
        <v>29</v>
      </c>
      <c r="B237" s="214" t="s">
        <v>10</v>
      </c>
      <c r="C237" s="241">
        <v>3</v>
      </c>
      <c r="D237" s="212">
        <v>12</v>
      </c>
      <c r="E237" s="212">
        <f t="shared" si="6"/>
        <v>4</v>
      </c>
      <c r="F237" s="157"/>
      <c r="G237" s="6"/>
    </row>
    <row r="238" spans="1:7" ht="13.9" customHeight="1" x14ac:dyDescent="0.2">
      <c r="A238" s="213" t="s">
        <v>349</v>
      </c>
      <c r="B238" s="214" t="s">
        <v>44</v>
      </c>
      <c r="C238" s="241">
        <v>2</v>
      </c>
      <c r="D238" s="212">
        <v>64</v>
      </c>
      <c r="E238" s="212">
        <f t="shared" si="6"/>
        <v>32</v>
      </c>
      <c r="F238" s="157"/>
      <c r="G238" s="6"/>
    </row>
    <row r="239" spans="1:7" s="1" customFormat="1" hidden="1" x14ac:dyDescent="0.2">
      <c r="A239" s="242" t="s">
        <v>11</v>
      </c>
      <c r="B239" s="243" t="s">
        <v>10</v>
      </c>
      <c r="C239" s="241"/>
      <c r="D239" s="212">
        <v>26.45</v>
      </c>
      <c r="E239" s="212">
        <f t="shared" si="6"/>
        <v>0</v>
      </c>
      <c r="F239" s="244"/>
      <c r="G239" s="10"/>
    </row>
    <row r="240" spans="1:7" x14ac:dyDescent="0.2">
      <c r="A240" s="213" t="s">
        <v>30</v>
      </c>
      <c r="B240" s="214" t="s">
        <v>44</v>
      </c>
      <c r="C240" s="241">
        <v>1</v>
      </c>
      <c r="D240" s="212">
        <v>18.989999999999998</v>
      </c>
      <c r="E240" s="212">
        <f t="shared" si="6"/>
        <v>18.989999999999998</v>
      </c>
      <c r="F240" s="157"/>
    </row>
    <row r="241" spans="1:7" ht="13.15" customHeight="1" x14ac:dyDescent="0.2">
      <c r="A241" s="213" t="s">
        <v>55</v>
      </c>
      <c r="B241" s="214" t="s">
        <v>45</v>
      </c>
      <c r="C241" s="241">
        <v>1</v>
      </c>
      <c r="D241" s="212">
        <v>16</v>
      </c>
      <c r="E241" s="212">
        <f t="shared" si="6"/>
        <v>16</v>
      </c>
      <c r="F241" s="157"/>
    </row>
    <row r="242" spans="1:7" hidden="1" x14ac:dyDescent="0.2">
      <c r="A242" s="213" t="s">
        <v>188</v>
      </c>
      <c r="B242" s="214" t="s">
        <v>110</v>
      </c>
      <c r="C242" s="226">
        <v>1</v>
      </c>
      <c r="D242" s="212"/>
      <c r="E242" s="216">
        <f t="shared" ref="E242:E243" si="7">C242*D242</f>
        <v>0</v>
      </c>
      <c r="F242" s="157"/>
    </row>
    <row r="243" spans="1:7" ht="13.5" thickBot="1" x14ac:dyDescent="0.25">
      <c r="A243" s="213" t="s">
        <v>5</v>
      </c>
      <c r="B243" s="214" t="s">
        <v>6</v>
      </c>
      <c r="C243" s="226">
        <f>E61+E62</f>
        <v>9</v>
      </c>
      <c r="D243" s="216">
        <f>+SUM(E234:E242)</f>
        <v>118.49</v>
      </c>
      <c r="E243" s="216">
        <f t="shared" si="7"/>
        <v>1066.4099999999999</v>
      </c>
      <c r="F243" s="157"/>
    </row>
    <row r="244" spans="1:7" ht="13.5" thickBot="1" x14ac:dyDescent="0.25">
      <c r="A244" s="155"/>
      <c r="B244" s="187"/>
      <c r="C244" s="187"/>
      <c r="D244" s="221" t="s">
        <v>185</v>
      </c>
      <c r="E244" s="222">
        <f>$B$77</f>
        <v>1</v>
      </c>
      <c r="F244" s="223">
        <f>E243*E244</f>
        <v>1066.4099999999999</v>
      </c>
    </row>
    <row r="245" spans="1:7" ht="11.25" customHeight="1" x14ac:dyDescent="0.2">
      <c r="A245" s="155"/>
      <c r="B245" s="187"/>
      <c r="C245" s="187"/>
      <c r="D245" s="157"/>
      <c r="E245" s="157"/>
      <c r="F245" s="157"/>
    </row>
    <row r="246" spans="1:7" ht="13.9" customHeight="1" x14ac:dyDescent="0.2">
      <c r="A246" s="155" t="s">
        <v>189</v>
      </c>
      <c r="B246" s="187"/>
      <c r="C246" s="187"/>
      <c r="D246" s="157"/>
      <c r="E246" s="157"/>
      <c r="F246" s="157"/>
    </row>
    <row r="247" spans="1:7" ht="11.25" customHeight="1" thickBot="1" x14ac:dyDescent="0.25">
      <c r="A247" s="155"/>
      <c r="B247" s="187"/>
      <c r="C247" s="187"/>
      <c r="D247" s="157"/>
      <c r="E247" s="157"/>
      <c r="F247" s="157"/>
    </row>
    <row r="248" spans="1:7" ht="26.25" thickBot="1" x14ac:dyDescent="0.25">
      <c r="A248" s="273" t="s">
        <v>56</v>
      </c>
      <c r="B248" s="274" t="s">
        <v>57</v>
      </c>
      <c r="C248" s="277" t="s">
        <v>252</v>
      </c>
      <c r="D248" s="275" t="s">
        <v>231</v>
      </c>
      <c r="E248" s="275" t="s">
        <v>58</v>
      </c>
      <c r="F248" s="276" t="s">
        <v>357</v>
      </c>
    </row>
    <row r="249" spans="1:7" hidden="1" x14ac:dyDescent="0.2">
      <c r="A249" s="210" t="s">
        <v>59</v>
      </c>
      <c r="B249" s="211" t="s">
        <v>10</v>
      </c>
      <c r="C249" s="241"/>
      <c r="D249" s="212">
        <f>+D234</f>
        <v>65</v>
      </c>
      <c r="E249" s="212">
        <f>IFERROR(D249/C249,0)</f>
        <v>0</v>
      </c>
      <c r="F249" s="157"/>
    </row>
    <row r="250" spans="1:7" x14ac:dyDescent="0.2">
      <c r="A250" s="213" t="s">
        <v>27</v>
      </c>
      <c r="B250" s="214" t="s">
        <v>10</v>
      </c>
      <c r="C250" s="241">
        <v>3</v>
      </c>
      <c r="D250" s="216">
        <f>+D235</f>
        <v>35</v>
      </c>
      <c r="E250" s="212">
        <f t="shared" ref="E250:E253" si="8">IFERROR(D250/C250,0)</f>
        <v>11.666666666666666</v>
      </c>
      <c r="F250" s="157"/>
    </row>
    <row r="251" spans="1:7" x14ac:dyDescent="0.2">
      <c r="A251" s="213" t="s">
        <v>28</v>
      </c>
      <c r="B251" s="214" t="s">
        <v>10</v>
      </c>
      <c r="C251" s="241">
        <v>2</v>
      </c>
      <c r="D251" s="216">
        <f>+D236</f>
        <v>30</v>
      </c>
      <c r="E251" s="212">
        <f t="shared" si="8"/>
        <v>15</v>
      </c>
      <c r="F251" s="157"/>
    </row>
    <row r="252" spans="1:7" x14ac:dyDescent="0.2">
      <c r="A252" s="213" t="s">
        <v>350</v>
      </c>
      <c r="B252" s="214" t="s">
        <v>44</v>
      </c>
      <c r="C252" s="241">
        <v>3</v>
      </c>
      <c r="D252" s="216">
        <f>+D238</f>
        <v>64</v>
      </c>
      <c r="E252" s="212">
        <f t="shared" si="8"/>
        <v>21.333333333333332</v>
      </c>
      <c r="F252" s="157"/>
    </row>
    <row r="253" spans="1:7" x14ac:dyDescent="0.2">
      <c r="A253" s="213" t="s">
        <v>55</v>
      </c>
      <c r="B253" s="214" t="s">
        <v>45</v>
      </c>
      <c r="C253" s="241">
        <v>3</v>
      </c>
      <c r="D253" s="216">
        <f>+D241</f>
        <v>16</v>
      </c>
      <c r="E253" s="212">
        <f t="shared" si="8"/>
        <v>5.333333333333333</v>
      </c>
      <c r="F253" s="157"/>
      <c r="G253" s="6"/>
    </row>
    <row r="254" spans="1:7" hidden="1" x14ac:dyDescent="0.2">
      <c r="A254" s="213" t="s">
        <v>188</v>
      </c>
      <c r="B254" s="214" t="s">
        <v>110</v>
      </c>
      <c r="C254" s="226">
        <v>1</v>
      </c>
      <c r="D254" s="212"/>
      <c r="E254" s="216">
        <f t="shared" ref="E254:E255" si="9">C254*D254</f>
        <v>0</v>
      </c>
      <c r="F254" s="157"/>
      <c r="G254" s="6"/>
    </row>
    <row r="255" spans="1:7" ht="13.5" thickBot="1" x14ac:dyDescent="0.25">
      <c r="A255" s="213" t="s">
        <v>5</v>
      </c>
      <c r="B255" s="214" t="s">
        <v>6</v>
      </c>
      <c r="C255" s="226">
        <v>1</v>
      </c>
      <c r="D255" s="216">
        <f>+SUM(E249:E254)</f>
        <v>53.333333333333336</v>
      </c>
      <c r="E255" s="216">
        <f t="shared" si="9"/>
        <v>53.333333333333336</v>
      </c>
      <c r="F255" s="157"/>
      <c r="G255" s="6"/>
    </row>
    <row r="256" spans="1:7" ht="13.5" thickBot="1" x14ac:dyDescent="0.25">
      <c r="A256" s="155"/>
      <c r="B256" s="187"/>
      <c r="C256" s="187"/>
      <c r="D256" s="221" t="s">
        <v>185</v>
      </c>
      <c r="E256" s="222">
        <f>$B$77</f>
        <v>1</v>
      </c>
      <c r="F256" s="223">
        <f>E255*E256</f>
        <v>53.333333333333336</v>
      </c>
      <c r="G256" s="6"/>
    </row>
    <row r="257" spans="1:10" ht="11.25" customHeight="1" thickBot="1" x14ac:dyDescent="0.25">
      <c r="A257" s="155"/>
      <c r="B257" s="187"/>
      <c r="C257" s="187"/>
      <c r="D257" s="157"/>
      <c r="E257" s="157"/>
      <c r="F257" s="157"/>
      <c r="G257" s="6"/>
    </row>
    <row r="258" spans="1:10" ht="13.5" thickBot="1" x14ac:dyDescent="0.25">
      <c r="A258" s="238" t="s">
        <v>190</v>
      </c>
      <c r="B258" s="245"/>
      <c r="C258" s="245"/>
      <c r="D258" s="246"/>
      <c r="E258" s="247"/>
      <c r="F258" s="248">
        <f>+F244+F256</f>
        <v>1119.7433333333331</v>
      </c>
      <c r="G258" s="6"/>
    </row>
    <row r="259" spans="1:10" ht="11.25" customHeight="1" x14ac:dyDescent="0.2">
      <c r="A259" s="155"/>
      <c r="B259" s="187"/>
      <c r="C259" s="187"/>
      <c r="D259" s="157"/>
      <c r="E259" s="157"/>
      <c r="F259" s="157"/>
      <c r="G259" s="6"/>
    </row>
    <row r="260" spans="1:10" x14ac:dyDescent="0.2">
      <c r="A260" s="209" t="s">
        <v>48</v>
      </c>
      <c r="B260" s="187"/>
      <c r="C260" s="187"/>
      <c r="D260" s="157"/>
      <c r="E260" s="157"/>
      <c r="F260" s="157"/>
      <c r="G260" s="6"/>
    </row>
    <row r="261" spans="1:10" ht="11.25" customHeight="1" x14ac:dyDescent="0.2">
      <c r="A261" s="155"/>
      <c r="B261" s="249"/>
      <c r="C261" s="187"/>
      <c r="D261" s="157"/>
      <c r="E261" s="157"/>
      <c r="F261" s="157"/>
      <c r="G261" s="6"/>
    </row>
    <row r="262" spans="1:10" x14ac:dyDescent="0.2">
      <c r="A262" s="155" t="s">
        <v>333</v>
      </c>
      <c r="B262" s="187"/>
      <c r="C262" s="187"/>
      <c r="D262" s="157"/>
      <c r="E262" s="157"/>
      <c r="F262" s="157"/>
      <c r="G262" s="6"/>
    </row>
    <row r="263" spans="1:10" ht="11.25" customHeight="1" x14ac:dyDescent="0.2">
      <c r="A263" s="155"/>
      <c r="B263" s="187"/>
      <c r="C263" s="187"/>
      <c r="D263" s="157"/>
      <c r="E263" s="157"/>
      <c r="F263" s="157"/>
      <c r="G263" s="6"/>
    </row>
    <row r="264" spans="1:10" ht="13.5" thickBot="1" x14ac:dyDescent="0.25">
      <c r="A264" s="250" t="s">
        <v>42</v>
      </c>
      <c r="B264" s="187"/>
      <c r="C264" s="187"/>
      <c r="D264" s="157"/>
      <c r="E264" s="157"/>
      <c r="F264" s="157"/>
      <c r="G264" s="6"/>
    </row>
    <row r="265" spans="1:10" ht="13.5" thickBot="1" x14ac:dyDescent="0.25">
      <c r="A265" s="273" t="s">
        <v>56</v>
      </c>
      <c r="B265" s="274" t="s">
        <v>57</v>
      </c>
      <c r="C265" s="274" t="s">
        <v>37</v>
      </c>
      <c r="D265" s="275" t="s">
        <v>231</v>
      </c>
      <c r="E265" s="275" t="s">
        <v>58</v>
      </c>
      <c r="F265" s="276" t="s">
        <v>357</v>
      </c>
      <c r="G265" s="6"/>
    </row>
    <row r="266" spans="1:10" x14ac:dyDescent="0.2">
      <c r="A266" s="210" t="s">
        <v>94</v>
      </c>
      <c r="B266" s="211" t="s">
        <v>10</v>
      </c>
      <c r="C266" s="211">
        <v>1</v>
      </c>
      <c r="D266" s="212">
        <v>180000</v>
      </c>
      <c r="E266" s="212">
        <f>C266*D266</f>
        <v>180000</v>
      </c>
      <c r="F266" s="157"/>
      <c r="G266" s="6"/>
    </row>
    <row r="267" spans="1:10" x14ac:dyDescent="0.2">
      <c r="A267" s="213" t="s">
        <v>88</v>
      </c>
      <c r="B267" s="214" t="s">
        <v>89</v>
      </c>
      <c r="C267" s="214">
        <v>10</v>
      </c>
      <c r="D267" s="216"/>
      <c r="E267" s="216"/>
      <c r="F267" s="157"/>
      <c r="G267" s="6"/>
    </row>
    <row r="268" spans="1:10" x14ac:dyDescent="0.2">
      <c r="A268" s="213" t="s">
        <v>203</v>
      </c>
      <c r="B268" s="214" t="s">
        <v>89</v>
      </c>
      <c r="C268" s="214">
        <v>0</v>
      </c>
      <c r="D268" s="216"/>
      <c r="E268" s="216"/>
      <c r="F268" s="251"/>
      <c r="I268" s="13"/>
      <c r="J268" s="13"/>
    </row>
    <row r="269" spans="1:10" x14ac:dyDescent="0.2">
      <c r="A269" s="213" t="s">
        <v>92</v>
      </c>
      <c r="B269" s="214" t="s">
        <v>2</v>
      </c>
      <c r="C269" s="216">
        <f>IFERROR(VLOOKUP(C267,'5. Depreciação'!A3:B17,2,FALSE),0)</f>
        <v>65.180000000000007</v>
      </c>
      <c r="D269" s="216">
        <f>E266</f>
        <v>180000</v>
      </c>
      <c r="E269" s="216">
        <f>C269*D269/100</f>
        <v>117324.00000000001</v>
      </c>
      <c r="F269" s="157"/>
    </row>
    <row r="270" spans="1:10" ht="13.5" thickBot="1" x14ac:dyDescent="0.25">
      <c r="A270" s="252" t="s">
        <v>353</v>
      </c>
      <c r="B270" s="253" t="s">
        <v>8</v>
      </c>
      <c r="C270" s="253">
        <f>C267*12</f>
        <v>120</v>
      </c>
      <c r="D270" s="254">
        <f>IF(C268&lt;=C267,E269,0)</f>
        <v>117324.00000000001</v>
      </c>
      <c r="E270" s="254">
        <f>IFERROR(D270/C270,0)</f>
        <v>977.70000000000016</v>
      </c>
      <c r="F270" s="157"/>
    </row>
    <row r="271" spans="1:10" ht="13.5" thickTop="1" x14ac:dyDescent="0.2">
      <c r="A271" s="210" t="s">
        <v>335</v>
      </c>
      <c r="B271" s="211" t="s">
        <v>10</v>
      </c>
      <c r="C271" s="211">
        <f>C266</f>
        <v>1</v>
      </c>
      <c r="D271" s="212">
        <v>180000</v>
      </c>
      <c r="E271" s="212">
        <f>C271*D271</f>
        <v>180000</v>
      </c>
      <c r="F271" s="157"/>
      <c r="G271" s="6"/>
    </row>
    <row r="272" spans="1:10" x14ac:dyDescent="0.2">
      <c r="A272" s="213" t="s">
        <v>336</v>
      </c>
      <c r="B272" s="214" t="s">
        <v>89</v>
      </c>
      <c r="C272" s="214">
        <v>10</v>
      </c>
      <c r="D272" s="216"/>
      <c r="E272" s="216"/>
      <c r="F272" s="157"/>
    </row>
    <row r="273" spans="1:10" x14ac:dyDescent="0.2">
      <c r="A273" s="213" t="s">
        <v>203</v>
      </c>
      <c r="B273" s="214" t="s">
        <v>89</v>
      </c>
      <c r="C273" s="214">
        <v>0</v>
      </c>
      <c r="D273" s="216"/>
      <c r="E273" s="216"/>
      <c r="F273" s="251"/>
      <c r="I273" s="13"/>
      <c r="J273" s="13"/>
    </row>
    <row r="274" spans="1:10" x14ac:dyDescent="0.2">
      <c r="A274" s="213" t="s">
        <v>337</v>
      </c>
      <c r="B274" s="214" t="s">
        <v>2</v>
      </c>
      <c r="C274" s="222">
        <f>IFERROR(VLOOKUP(C272,'5. Depreciação'!A3:B17,2,FALSE),0)</f>
        <v>65.180000000000007</v>
      </c>
      <c r="D274" s="216">
        <f>E271</f>
        <v>180000</v>
      </c>
      <c r="E274" s="216">
        <f>C274*D274/100</f>
        <v>117324.00000000001</v>
      </c>
      <c r="F274" s="157"/>
    </row>
    <row r="275" spans="1:10" x14ac:dyDescent="0.2">
      <c r="A275" s="229" t="s">
        <v>334</v>
      </c>
      <c r="B275" s="255" t="s">
        <v>8</v>
      </c>
      <c r="C275" s="255">
        <f>C272*12</f>
        <v>120</v>
      </c>
      <c r="D275" s="230">
        <f>IF(C273&lt;=C272,E274,0)</f>
        <v>117324.00000000001</v>
      </c>
      <c r="E275" s="230">
        <f>IFERROR(D275/C275,0)</f>
        <v>977.70000000000016</v>
      </c>
      <c r="F275" s="157"/>
    </row>
    <row r="276" spans="1:10" x14ac:dyDescent="0.2">
      <c r="A276" s="217" t="s">
        <v>255</v>
      </c>
      <c r="B276" s="218"/>
      <c r="C276" s="218"/>
      <c r="D276" s="219"/>
      <c r="E276" s="220">
        <f>E270+E275</f>
        <v>1955.4000000000003</v>
      </c>
      <c r="F276" s="157"/>
    </row>
    <row r="277" spans="1:10" ht="13.5" thickBot="1" x14ac:dyDescent="0.25">
      <c r="A277" s="229" t="s">
        <v>256</v>
      </c>
      <c r="B277" s="255" t="s">
        <v>10</v>
      </c>
      <c r="C277" s="214">
        <v>1</v>
      </c>
      <c r="D277" s="230">
        <f>E276</f>
        <v>1955.4000000000003</v>
      </c>
      <c r="E277" s="220">
        <f>C277*D277</f>
        <v>1955.4000000000003</v>
      </c>
      <c r="F277" s="157"/>
    </row>
    <row r="278" spans="1:10" ht="13.5" thickBot="1" x14ac:dyDescent="0.25">
      <c r="A278" s="278"/>
      <c r="B278" s="279"/>
      <c r="C278" s="279"/>
      <c r="D278" s="221" t="s">
        <v>185</v>
      </c>
      <c r="E278" s="222">
        <f>$B$77</f>
        <v>1</v>
      </c>
      <c r="F278" s="248">
        <f>E277*E278</f>
        <v>1955.4000000000003</v>
      </c>
    </row>
    <row r="279" spans="1:10" ht="11.25" customHeight="1" x14ac:dyDescent="0.2">
      <c r="A279" s="155"/>
      <c r="B279" s="187"/>
      <c r="C279" s="187"/>
      <c r="D279" s="157"/>
      <c r="E279" s="157"/>
      <c r="F279" s="157"/>
    </row>
    <row r="280" spans="1:10" ht="13.5" thickBot="1" x14ac:dyDescent="0.25">
      <c r="A280" s="250" t="s">
        <v>100</v>
      </c>
      <c r="B280" s="187"/>
      <c r="C280" s="187"/>
      <c r="D280" s="157"/>
      <c r="E280" s="157"/>
      <c r="F280" s="157"/>
    </row>
    <row r="281" spans="1:10" ht="13.5" thickBot="1" x14ac:dyDescent="0.25">
      <c r="A281" s="280" t="s">
        <v>56</v>
      </c>
      <c r="B281" s="281" t="s">
        <v>57</v>
      </c>
      <c r="C281" s="281" t="s">
        <v>37</v>
      </c>
      <c r="D281" s="275" t="s">
        <v>231</v>
      </c>
      <c r="E281" s="282" t="s">
        <v>58</v>
      </c>
      <c r="F281" s="276" t="s">
        <v>357</v>
      </c>
      <c r="I281" s="13"/>
      <c r="J281" s="13"/>
    </row>
    <row r="282" spans="1:10" x14ac:dyDescent="0.2">
      <c r="A282" s="213" t="s">
        <v>98</v>
      </c>
      <c r="B282" s="214" t="s">
        <v>10</v>
      </c>
      <c r="C282" s="211">
        <v>1</v>
      </c>
      <c r="D282" s="216">
        <v>180000</v>
      </c>
      <c r="E282" s="216">
        <f>C282*D282</f>
        <v>180000</v>
      </c>
      <c r="F282" s="251"/>
      <c r="I282" s="13"/>
      <c r="J282" s="13"/>
    </row>
    <row r="283" spans="1:10" x14ac:dyDescent="0.2">
      <c r="A283" s="213" t="s">
        <v>207</v>
      </c>
      <c r="B283" s="214" t="s">
        <v>2</v>
      </c>
      <c r="C283" s="214">
        <v>2.04</v>
      </c>
      <c r="D283" s="216"/>
      <c r="E283" s="216"/>
      <c r="F283" s="251"/>
      <c r="I283" s="13"/>
      <c r="J283" s="13"/>
    </row>
    <row r="284" spans="1:10" x14ac:dyDescent="0.2">
      <c r="A284" s="213" t="s">
        <v>205</v>
      </c>
      <c r="B284" s="214" t="s">
        <v>31</v>
      </c>
      <c r="C284" s="256">
        <v>180000</v>
      </c>
      <c r="D284" s="216"/>
      <c r="E284" s="216"/>
      <c r="F284" s="251"/>
      <c r="I284" s="13"/>
      <c r="J284" s="13"/>
    </row>
    <row r="285" spans="1:10" x14ac:dyDescent="0.2">
      <c r="A285" s="213" t="s">
        <v>103</v>
      </c>
      <c r="B285" s="214" t="s">
        <v>31</v>
      </c>
      <c r="C285" s="216">
        <f>IFERROR(IF(C268&gt;=C267,C284,((((C284)-(E266-E269))*(((C267-C268)+1)/(2*(C267-C268))))+(E266-E269))),0)</f>
        <v>127204.2</v>
      </c>
      <c r="D285" s="216"/>
      <c r="E285" s="216"/>
      <c r="F285" s="251"/>
      <c r="I285" s="13"/>
      <c r="J285" s="13"/>
    </row>
    <row r="286" spans="1:10" ht="13.5" thickBot="1" x14ac:dyDescent="0.25">
      <c r="A286" s="252" t="s">
        <v>104</v>
      </c>
      <c r="B286" s="253" t="s">
        <v>31</v>
      </c>
      <c r="C286" s="253"/>
      <c r="D286" s="254">
        <f>C283*C285/12/100</f>
        <v>216.24714</v>
      </c>
      <c r="E286" s="254">
        <f>D286</f>
        <v>216.24714</v>
      </c>
      <c r="F286" s="251"/>
      <c r="I286" s="13"/>
      <c r="J286" s="13"/>
    </row>
    <row r="287" spans="1:10" ht="13.5" thickTop="1" x14ac:dyDescent="0.2">
      <c r="A287" s="210" t="s">
        <v>354</v>
      </c>
      <c r="B287" s="211" t="s">
        <v>10</v>
      </c>
      <c r="C287" s="211">
        <f>C271</f>
        <v>1</v>
      </c>
      <c r="D287" s="212">
        <f>D271</f>
        <v>180000</v>
      </c>
      <c r="E287" s="212">
        <f>C287*D287</f>
        <v>180000</v>
      </c>
      <c r="F287" s="251"/>
      <c r="I287" s="13"/>
      <c r="J287" s="13"/>
    </row>
    <row r="288" spans="1:10" x14ac:dyDescent="0.2">
      <c r="A288" s="213" t="s">
        <v>207</v>
      </c>
      <c r="B288" s="214" t="s">
        <v>2</v>
      </c>
      <c r="C288" s="214">
        <f>C283</f>
        <v>2.04</v>
      </c>
      <c r="D288" s="216"/>
      <c r="E288" s="216"/>
      <c r="F288" s="251"/>
      <c r="I288" s="13"/>
      <c r="J288" s="13"/>
    </row>
    <row r="289" spans="1:10" x14ac:dyDescent="0.2">
      <c r="A289" s="213" t="s">
        <v>205</v>
      </c>
      <c r="B289" s="214" t="s">
        <v>31</v>
      </c>
      <c r="C289" s="256">
        <f>IFERROR(IF(C273&lt;=C272,E271-(C274/(100*C272)*C273)*E271,E271-E274),0)</f>
        <v>180000</v>
      </c>
      <c r="D289" s="216"/>
      <c r="E289" s="216"/>
      <c r="F289" s="251"/>
      <c r="I289" s="13"/>
      <c r="J289" s="13"/>
    </row>
    <row r="290" spans="1:10" x14ac:dyDescent="0.2">
      <c r="A290" s="213" t="s">
        <v>361</v>
      </c>
      <c r="B290" s="214" t="s">
        <v>31</v>
      </c>
      <c r="C290" s="216">
        <f>IFERROR(IF(C273&gt;=C272,C289,((((C289)-(E271-E274))*(((C272-C273)+1)/(2*(C272-C273))))+(E271-E274))),0)</f>
        <v>127204.2</v>
      </c>
      <c r="D290" s="216"/>
      <c r="E290" s="216"/>
      <c r="F290" s="251"/>
      <c r="I290" s="13"/>
      <c r="J290" s="13"/>
    </row>
    <row r="291" spans="1:10" x14ac:dyDescent="0.2">
      <c r="A291" s="229" t="s">
        <v>362</v>
      </c>
      <c r="B291" s="255" t="s">
        <v>31</v>
      </c>
      <c r="C291" s="255"/>
      <c r="D291" s="230">
        <f>C288*C290/12/100</f>
        <v>216.24714</v>
      </c>
      <c r="E291" s="230">
        <f>D291</f>
        <v>216.24714</v>
      </c>
      <c r="F291" s="251"/>
      <c r="I291" s="13"/>
      <c r="J291" s="13"/>
    </row>
    <row r="292" spans="1:10" x14ac:dyDescent="0.2">
      <c r="A292" s="217" t="s">
        <v>255</v>
      </c>
      <c r="B292" s="218"/>
      <c r="C292" s="218"/>
      <c r="D292" s="219"/>
      <c r="E292" s="220">
        <f>E286+E291</f>
        <v>432.49428</v>
      </c>
      <c r="F292" s="251"/>
      <c r="I292" s="13"/>
      <c r="J292" s="13"/>
    </row>
    <row r="293" spans="1:10" ht="13.5" thickBot="1" x14ac:dyDescent="0.25">
      <c r="A293" s="229" t="s">
        <v>256</v>
      </c>
      <c r="B293" s="255" t="s">
        <v>10</v>
      </c>
      <c r="C293" s="214">
        <v>1</v>
      </c>
      <c r="D293" s="230">
        <f>E292</f>
        <v>432.49428</v>
      </c>
      <c r="E293" s="220">
        <f>C293*D293</f>
        <v>432.49428</v>
      </c>
      <c r="F293" s="251"/>
      <c r="I293" s="13"/>
      <c r="J293" s="13"/>
    </row>
    <row r="294" spans="1:10" ht="13.5" thickBot="1" x14ac:dyDescent="0.25">
      <c r="A294" s="155"/>
      <c r="B294" s="187"/>
      <c r="C294" s="257"/>
      <c r="D294" s="221" t="s">
        <v>185</v>
      </c>
      <c r="E294" s="222">
        <f>$B$77</f>
        <v>1</v>
      </c>
      <c r="F294" s="248">
        <f>E293*E294</f>
        <v>432.49428</v>
      </c>
      <c r="I294" s="13"/>
      <c r="J294" s="13"/>
    </row>
    <row r="295" spans="1:10" ht="11.25" customHeight="1" x14ac:dyDescent="0.2">
      <c r="A295" s="155"/>
      <c r="B295" s="187"/>
      <c r="C295" s="187"/>
      <c r="D295" s="157"/>
      <c r="E295" s="157"/>
      <c r="F295" s="157"/>
      <c r="I295" s="13"/>
      <c r="J295" s="13"/>
    </row>
    <row r="296" spans="1:10" ht="13.5" thickBot="1" x14ac:dyDescent="0.25">
      <c r="A296" s="155" t="s">
        <v>47</v>
      </c>
      <c r="B296" s="187"/>
      <c r="C296" s="187"/>
      <c r="D296" s="157"/>
      <c r="E296" s="157"/>
      <c r="F296" s="157"/>
      <c r="I296" s="13"/>
      <c r="J296" s="13"/>
    </row>
    <row r="297" spans="1:10" ht="13.5" thickBot="1" x14ac:dyDescent="0.25">
      <c r="A297" s="273" t="s">
        <v>56</v>
      </c>
      <c r="B297" s="274" t="s">
        <v>57</v>
      </c>
      <c r="C297" s="274" t="s">
        <v>37</v>
      </c>
      <c r="D297" s="275" t="s">
        <v>231</v>
      </c>
      <c r="E297" s="275" t="s">
        <v>58</v>
      </c>
      <c r="F297" s="276" t="s">
        <v>357</v>
      </c>
      <c r="I297" s="13"/>
      <c r="J297" s="13"/>
    </row>
    <row r="298" spans="1:10" x14ac:dyDescent="0.2">
      <c r="A298" s="210" t="s">
        <v>12</v>
      </c>
      <c r="B298" s="211" t="s">
        <v>10</v>
      </c>
      <c r="C298" s="212">
        <f>C277</f>
        <v>1</v>
      </c>
      <c r="D298" s="212">
        <f>0.01*($E$266)</f>
        <v>1800</v>
      </c>
      <c r="E298" s="212">
        <f>C298*D298</f>
        <v>1800</v>
      </c>
      <c r="F298" s="157"/>
      <c r="I298" s="13"/>
      <c r="J298" s="13"/>
    </row>
    <row r="299" spans="1:10" x14ac:dyDescent="0.2">
      <c r="A299" s="213" t="s">
        <v>184</v>
      </c>
      <c r="B299" s="214" t="s">
        <v>10</v>
      </c>
      <c r="C299" s="212">
        <f>C277</f>
        <v>1</v>
      </c>
      <c r="D299" s="216">
        <v>150</v>
      </c>
      <c r="E299" s="216">
        <f>C299*D299</f>
        <v>150</v>
      </c>
      <c r="F299" s="157"/>
      <c r="I299" s="13"/>
      <c r="J299" s="13"/>
    </row>
    <row r="300" spans="1:10" x14ac:dyDescent="0.2">
      <c r="A300" s="213" t="s">
        <v>13</v>
      </c>
      <c r="B300" s="214" t="s">
        <v>10</v>
      </c>
      <c r="C300" s="212">
        <f>C277</f>
        <v>1</v>
      </c>
      <c r="D300" s="216"/>
      <c r="E300" s="216">
        <f>C300*D300</f>
        <v>0</v>
      </c>
      <c r="F300" s="228"/>
      <c r="I300" s="13"/>
      <c r="J300" s="13"/>
    </row>
    <row r="301" spans="1:10" ht="13.5" thickBot="1" x14ac:dyDescent="0.25">
      <c r="A301" s="229" t="s">
        <v>14</v>
      </c>
      <c r="B301" s="255" t="s">
        <v>8</v>
      </c>
      <c r="C301" s="255">
        <v>12</v>
      </c>
      <c r="D301" s="230">
        <f>SUM(E298:E300)</f>
        <v>1950</v>
      </c>
      <c r="E301" s="230">
        <f>D301/C301</f>
        <v>162.5</v>
      </c>
      <c r="F301" s="157"/>
      <c r="I301" s="13"/>
      <c r="J301" s="13"/>
    </row>
    <row r="302" spans="1:10" ht="13.5" thickBot="1" x14ac:dyDescent="0.25">
      <c r="A302" s="155"/>
      <c r="B302" s="187"/>
      <c r="C302" s="187"/>
      <c r="D302" s="221" t="s">
        <v>185</v>
      </c>
      <c r="E302" s="222">
        <f>$B$77</f>
        <v>1</v>
      </c>
      <c r="F302" s="223">
        <f>E301*E302</f>
        <v>162.5</v>
      </c>
      <c r="I302" s="13"/>
      <c r="J302" s="13"/>
    </row>
    <row r="303" spans="1:10" x14ac:dyDescent="0.2">
      <c r="A303" s="155"/>
      <c r="B303" s="187"/>
      <c r="C303" s="187"/>
      <c r="D303" s="221"/>
      <c r="E303" s="160"/>
      <c r="F303" s="228"/>
      <c r="I303" s="13"/>
      <c r="J303" s="13"/>
    </row>
    <row r="304" spans="1:10" ht="13.5" thickBot="1" x14ac:dyDescent="0.25">
      <c r="A304" s="155" t="s">
        <v>363</v>
      </c>
      <c r="B304" s="187"/>
      <c r="C304" s="187"/>
      <c r="D304" s="157"/>
      <c r="E304" s="157"/>
      <c r="F304" s="157"/>
      <c r="I304" s="13"/>
      <c r="J304" s="13"/>
    </row>
    <row r="305" spans="1:10" ht="13.5" thickBot="1" x14ac:dyDescent="0.25">
      <c r="A305" s="273" t="s">
        <v>56</v>
      </c>
      <c r="B305" s="274" t="s">
        <v>57</v>
      </c>
      <c r="C305" s="274" t="s">
        <v>37</v>
      </c>
      <c r="D305" s="275" t="s">
        <v>231</v>
      </c>
      <c r="E305" s="275" t="s">
        <v>58</v>
      </c>
      <c r="F305" s="276" t="s">
        <v>357</v>
      </c>
      <c r="I305" s="13"/>
      <c r="J305" s="13"/>
    </row>
    <row r="306" spans="1:10" x14ac:dyDescent="0.2">
      <c r="A306" s="210" t="s">
        <v>82</v>
      </c>
      <c r="B306" s="211" t="s">
        <v>10</v>
      </c>
      <c r="C306" s="211">
        <v>6</v>
      </c>
      <c r="D306" s="212">
        <v>1430</v>
      </c>
      <c r="E306" s="212">
        <f>C306*D306</f>
        <v>8580</v>
      </c>
      <c r="F306" s="157"/>
      <c r="I306" s="13"/>
      <c r="J306" s="13"/>
    </row>
    <row r="307" spans="1:10" x14ac:dyDescent="0.2">
      <c r="A307" s="210" t="s">
        <v>109</v>
      </c>
      <c r="B307" s="211" t="s">
        <v>10</v>
      </c>
      <c r="C307" s="211">
        <v>2</v>
      </c>
      <c r="D307" s="212"/>
      <c r="E307" s="212"/>
      <c r="F307" s="157"/>
      <c r="I307" s="13"/>
      <c r="J307" s="13"/>
    </row>
    <row r="308" spans="1:10" x14ac:dyDescent="0.2">
      <c r="A308" s="210" t="s">
        <v>60</v>
      </c>
      <c r="B308" s="211" t="s">
        <v>10</v>
      </c>
      <c r="C308" s="212">
        <f>C306*C307</f>
        <v>12</v>
      </c>
      <c r="D308" s="212">
        <v>420</v>
      </c>
      <c r="E308" s="212">
        <f>C308*D308</f>
        <v>5040</v>
      </c>
      <c r="F308" s="157"/>
      <c r="I308" s="13"/>
      <c r="J308" s="13"/>
    </row>
    <row r="309" spans="1:10" ht="11.25" customHeight="1" x14ac:dyDescent="0.2">
      <c r="A309" s="213" t="s">
        <v>356</v>
      </c>
      <c r="B309" s="214" t="s">
        <v>26</v>
      </c>
      <c r="C309" s="266">
        <v>60000</v>
      </c>
      <c r="D309" s="216">
        <f>E306+E308</f>
        <v>13620</v>
      </c>
      <c r="E309" s="216">
        <f>IFERROR(D309/C309,"-")</f>
        <v>0.22700000000000001</v>
      </c>
      <c r="F309" s="157"/>
      <c r="I309" s="13"/>
      <c r="J309" s="13"/>
    </row>
    <row r="310" spans="1:10" x14ac:dyDescent="0.2">
      <c r="A310" s="213" t="s">
        <v>49</v>
      </c>
      <c r="B310" s="214" t="s">
        <v>18</v>
      </c>
      <c r="C310" s="234" t="str">
        <f>B283</f>
        <v>%</v>
      </c>
      <c r="D310" s="216">
        <f>E309</f>
        <v>0.22700000000000001</v>
      </c>
      <c r="E310" s="216">
        <v>499</v>
      </c>
      <c r="F310" s="284">
        <f>E310</f>
        <v>499</v>
      </c>
      <c r="I310" s="13"/>
      <c r="J310" s="13"/>
    </row>
    <row r="311" spans="1:10" ht="13.5" hidden="1" thickBot="1" x14ac:dyDescent="0.25">
      <c r="A311" s="4"/>
      <c r="B311" s="285"/>
      <c r="C311" s="285"/>
      <c r="D311" s="286"/>
      <c r="E311" s="286"/>
      <c r="F311" s="287">
        <f>E310</f>
        <v>499</v>
      </c>
      <c r="I311" s="13"/>
      <c r="J311" s="13"/>
    </row>
    <row r="312" spans="1:10" hidden="1" x14ac:dyDescent="0.2">
      <c r="A312" s="155" t="s">
        <v>316</v>
      </c>
      <c r="B312" s="187"/>
      <c r="C312" s="187"/>
      <c r="D312" s="157"/>
      <c r="E312" s="157"/>
      <c r="F312" s="157"/>
      <c r="I312" s="13"/>
      <c r="J312" s="13"/>
    </row>
    <row r="313" spans="1:10" hidden="1" x14ac:dyDescent="0.2">
      <c r="A313" s="155"/>
      <c r="B313" s="187"/>
      <c r="C313" s="187"/>
      <c r="D313" s="157"/>
      <c r="E313" s="157"/>
      <c r="F313" s="157"/>
      <c r="I313" s="13"/>
      <c r="J313" s="13"/>
    </row>
    <row r="314" spans="1:10" hidden="1" x14ac:dyDescent="0.2">
      <c r="A314" s="250" t="s">
        <v>309</v>
      </c>
      <c r="B314" s="187"/>
      <c r="C314" s="187"/>
      <c r="D314" s="157"/>
      <c r="E314" s="157"/>
      <c r="F314" s="157"/>
      <c r="I314" s="13"/>
      <c r="J314" s="13"/>
    </row>
    <row r="315" spans="1:10" ht="13.5" hidden="1" thickBot="1" x14ac:dyDescent="0.25">
      <c r="A315" s="273" t="s">
        <v>56</v>
      </c>
      <c r="B315" s="274" t="s">
        <v>57</v>
      </c>
      <c r="C315" s="274" t="s">
        <v>37</v>
      </c>
      <c r="D315" s="275" t="s">
        <v>231</v>
      </c>
      <c r="E315" s="275" t="s">
        <v>58</v>
      </c>
      <c r="F315" s="276" t="s">
        <v>357</v>
      </c>
      <c r="I315" s="13"/>
      <c r="J315" s="13"/>
    </row>
    <row r="316" spans="1:10" hidden="1" x14ac:dyDescent="0.2">
      <c r="A316" s="210" t="s">
        <v>94</v>
      </c>
      <c r="B316" s="211" t="s">
        <v>10</v>
      </c>
      <c r="C316" s="211">
        <v>1</v>
      </c>
      <c r="D316" s="212">
        <v>200000</v>
      </c>
      <c r="E316" s="212">
        <f>C316*D316</f>
        <v>200000</v>
      </c>
      <c r="F316" s="157"/>
      <c r="I316" s="13"/>
      <c r="J316" s="13"/>
    </row>
    <row r="317" spans="1:10" hidden="1" x14ac:dyDescent="0.2">
      <c r="A317" s="213" t="s">
        <v>88</v>
      </c>
      <c r="B317" s="214" t="s">
        <v>89</v>
      </c>
      <c r="C317" s="214">
        <v>5</v>
      </c>
      <c r="D317" s="216"/>
      <c r="E317" s="216"/>
      <c r="F317" s="157"/>
      <c r="I317" s="13"/>
      <c r="J317" s="13"/>
    </row>
    <row r="318" spans="1:10" hidden="1" x14ac:dyDescent="0.2">
      <c r="A318" s="213" t="s">
        <v>203</v>
      </c>
      <c r="B318" s="214" t="s">
        <v>89</v>
      </c>
      <c r="C318" s="214">
        <v>3</v>
      </c>
      <c r="D318" s="216"/>
      <c r="E318" s="216"/>
      <c r="F318" s="251"/>
      <c r="I318" s="13"/>
      <c r="J318" s="13"/>
    </row>
    <row r="319" spans="1:10" hidden="1" x14ac:dyDescent="0.2">
      <c r="A319" s="213" t="s">
        <v>92</v>
      </c>
      <c r="B319" s="214" t="s">
        <v>2</v>
      </c>
      <c r="C319" s="216">
        <f>IFERROR(VLOOKUP(C317,'5. Depreciação'!A3:B17,2,FALSE),0)</f>
        <v>55.679999999999993</v>
      </c>
      <c r="D319" s="216">
        <f>E316</f>
        <v>200000</v>
      </c>
      <c r="E319" s="216">
        <f>C319*D319/100</f>
        <v>111359.99999999999</v>
      </c>
      <c r="F319" s="157"/>
      <c r="I319" s="13"/>
      <c r="J319" s="13"/>
    </row>
    <row r="320" spans="1:10" ht="13.5" hidden="1" thickBot="1" x14ac:dyDescent="0.25">
      <c r="A320" s="252" t="s">
        <v>46</v>
      </c>
      <c r="B320" s="253" t="s">
        <v>8</v>
      </c>
      <c r="C320" s="253">
        <f>C317*12</f>
        <v>60</v>
      </c>
      <c r="D320" s="254">
        <f>IF(C318&lt;=C317,E319,0)</f>
        <v>111359.99999999999</v>
      </c>
      <c r="E320" s="254">
        <f>IFERROR(D320/C320,0)</f>
        <v>1855.9999999999998</v>
      </c>
      <c r="F320" s="157"/>
      <c r="I320" s="13"/>
      <c r="J320" s="13"/>
    </row>
    <row r="321" spans="1:10" hidden="1" x14ac:dyDescent="0.2">
      <c r="A321" s="210" t="s">
        <v>288</v>
      </c>
      <c r="B321" s="211" t="s">
        <v>10</v>
      </c>
      <c r="C321" s="211">
        <f>C316</f>
        <v>1</v>
      </c>
      <c r="D321" s="212">
        <v>70000</v>
      </c>
      <c r="E321" s="212">
        <f>C321*D321</f>
        <v>70000</v>
      </c>
      <c r="F321" s="157"/>
      <c r="I321" s="13"/>
      <c r="J321" s="13"/>
    </row>
    <row r="322" spans="1:10" hidden="1" x14ac:dyDescent="0.2">
      <c r="A322" s="213" t="s">
        <v>289</v>
      </c>
      <c r="B322" s="214" t="s">
        <v>89</v>
      </c>
      <c r="C322" s="214">
        <v>5</v>
      </c>
      <c r="D322" s="216"/>
      <c r="E322" s="216"/>
      <c r="F322" s="157"/>
      <c r="I322" s="13"/>
      <c r="J322" s="13"/>
    </row>
    <row r="323" spans="1:10" hidden="1" x14ac:dyDescent="0.2">
      <c r="A323" s="213" t="s">
        <v>290</v>
      </c>
      <c r="B323" s="214" t="s">
        <v>89</v>
      </c>
      <c r="C323" s="214">
        <v>3</v>
      </c>
      <c r="D323" s="216"/>
      <c r="E323" s="216"/>
      <c r="F323" s="251"/>
      <c r="I323" s="13"/>
      <c r="J323" s="13"/>
    </row>
    <row r="324" spans="1:10" hidden="1" x14ac:dyDescent="0.2">
      <c r="A324" s="213" t="s">
        <v>291</v>
      </c>
      <c r="B324" s="214" t="s">
        <v>2</v>
      </c>
      <c r="C324" s="222">
        <f>IFERROR(VLOOKUP(C322,'5. Depreciação'!A3:B17,2,FALSE),0)</f>
        <v>55.679999999999993</v>
      </c>
      <c r="D324" s="216">
        <f>E321</f>
        <v>70000</v>
      </c>
      <c r="E324" s="216">
        <f>C324*D324/100</f>
        <v>38975.999999999993</v>
      </c>
      <c r="F324" s="157"/>
      <c r="I324" s="13"/>
      <c r="J324" s="13"/>
    </row>
    <row r="325" spans="1:10" hidden="1" x14ac:dyDescent="0.2">
      <c r="A325" s="229" t="s">
        <v>292</v>
      </c>
      <c r="B325" s="255" t="s">
        <v>8</v>
      </c>
      <c r="C325" s="255">
        <f>C322*12</f>
        <v>60</v>
      </c>
      <c r="D325" s="230">
        <f>IF(C323&lt;=C322,E324,0)</f>
        <v>38975.999999999993</v>
      </c>
      <c r="E325" s="230">
        <f>IFERROR(D325/C325,0)</f>
        <v>649.59999999999991</v>
      </c>
      <c r="F325" s="157"/>
      <c r="I325" s="13"/>
      <c r="J325" s="13"/>
    </row>
    <row r="326" spans="1:10" hidden="1" x14ac:dyDescent="0.2">
      <c r="A326" s="217" t="s">
        <v>255</v>
      </c>
      <c r="B326" s="218"/>
      <c r="C326" s="218"/>
      <c r="D326" s="219"/>
      <c r="E326" s="220">
        <f>E320+E325</f>
        <v>2505.5999999999995</v>
      </c>
      <c r="F326" s="157"/>
      <c r="I326" s="13"/>
      <c r="J326" s="13"/>
    </row>
    <row r="327" spans="1:10" hidden="1" x14ac:dyDescent="0.2">
      <c r="A327" s="229" t="s">
        <v>256</v>
      </c>
      <c r="B327" s="255" t="s">
        <v>10</v>
      </c>
      <c r="C327" s="214"/>
      <c r="D327" s="230">
        <f>E326</f>
        <v>2505.5999999999995</v>
      </c>
      <c r="E327" s="220">
        <f>C327*D327</f>
        <v>0</v>
      </c>
      <c r="F327" s="157"/>
      <c r="I327" s="13"/>
      <c r="J327" s="13"/>
    </row>
    <row r="328" spans="1:10" ht="13.5" hidden="1" thickBot="1" x14ac:dyDescent="0.25">
      <c r="A328" s="278"/>
      <c r="B328" s="279"/>
      <c r="C328" s="279"/>
      <c r="D328" s="221" t="s">
        <v>185</v>
      </c>
      <c r="E328" s="222">
        <f>$B$77</f>
        <v>1</v>
      </c>
      <c r="F328" s="248">
        <f>E327*E328</f>
        <v>0</v>
      </c>
      <c r="I328" s="13"/>
      <c r="J328" s="13"/>
    </row>
    <row r="329" spans="1:10" hidden="1" x14ac:dyDescent="0.2">
      <c r="A329" s="155"/>
      <c r="B329" s="187"/>
      <c r="C329" s="187"/>
      <c r="D329" s="157"/>
      <c r="E329" s="157"/>
      <c r="F329" s="157"/>
      <c r="I329" s="13"/>
      <c r="J329" s="13"/>
    </row>
    <row r="330" spans="1:10" hidden="1" x14ac:dyDescent="0.2">
      <c r="A330" s="250" t="s">
        <v>310</v>
      </c>
      <c r="B330" s="187"/>
      <c r="C330" s="187"/>
      <c r="D330" s="157"/>
      <c r="E330" s="157"/>
      <c r="F330" s="157"/>
      <c r="I330" s="13"/>
      <c r="J330" s="13"/>
    </row>
    <row r="331" spans="1:10" ht="13.5" hidden="1" thickBot="1" x14ac:dyDescent="0.25">
      <c r="A331" s="280" t="s">
        <v>56</v>
      </c>
      <c r="B331" s="281" t="s">
        <v>57</v>
      </c>
      <c r="C331" s="281" t="s">
        <v>37</v>
      </c>
      <c r="D331" s="275" t="s">
        <v>231</v>
      </c>
      <c r="E331" s="282" t="s">
        <v>58</v>
      </c>
      <c r="F331" s="276" t="s">
        <v>357</v>
      </c>
      <c r="I331" s="13"/>
      <c r="J331" s="13"/>
    </row>
    <row r="332" spans="1:10" hidden="1" x14ac:dyDescent="0.2">
      <c r="A332" s="213" t="s">
        <v>98</v>
      </c>
      <c r="B332" s="214" t="s">
        <v>10</v>
      </c>
      <c r="C332" s="211">
        <v>1</v>
      </c>
      <c r="D332" s="216">
        <f>D316</f>
        <v>200000</v>
      </c>
      <c r="E332" s="216">
        <f>C332*D332</f>
        <v>200000</v>
      </c>
      <c r="F332" s="251"/>
      <c r="I332" s="13"/>
      <c r="J332" s="13"/>
    </row>
    <row r="333" spans="1:10" hidden="1" x14ac:dyDescent="0.2">
      <c r="A333" s="213" t="s">
        <v>207</v>
      </c>
      <c r="B333" s="214" t="s">
        <v>2</v>
      </c>
      <c r="C333" s="214">
        <v>6.5</v>
      </c>
      <c r="D333" s="216"/>
      <c r="E333" s="216"/>
      <c r="F333" s="251"/>
      <c r="I333" s="13"/>
      <c r="J333" s="13"/>
    </row>
    <row r="334" spans="1:10" hidden="1" x14ac:dyDescent="0.2">
      <c r="A334" s="213" t="s">
        <v>205</v>
      </c>
      <c r="B334" s="214" t="s">
        <v>31</v>
      </c>
      <c r="C334" s="256">
        <f>IFERROR(IF(C318&lt;=C317,E316-(C319/(100*C317)*C318)*E316,E316-E319),0)</f>
        <v>133184</v>
      </c>
      <c r="D334" s="216"/>
      <c r="E334" s="216"/>
      <c r="F334" s="251"/>
      <c r="I334" s="13"/>
      <c r="J334" s="13"/>
    </row>
    <row r="335" spans="1:10" hidden="1" x14ac:dyDescent="0.2">
      <c r="A335" s="213" t="s">
        <v>103</v>
      </c>
      <c r="B335" s="214" t="s">
        <v>31</v>
      </c>
      <c r="C335" s="216">
        <f>IFERROR(IF(C318&gt;=C317,C334,((((C334)-(E316-E319))*(((C317-C318)+1)/(2*(C317-C318))))+(E316-E319))),0)</f>
        <v>122048</v>
      </c>
      <c r="D335" s="216"/>
      <c r="E335" s="216"/>
      <c r="F335" s="251"/>
      <c r="I335" s="13"/>
      <c r="J335" s="13"/>
    </row>
    <row r="336" spans="1:10" ht="13.5" hidden="1" thickBot="1" x14ac:dyDescent="0.25">
      <c r="A336" s="252" t="s">
        <v>104</v>
      </c>
      <c r="B336" s="253" t="s">
        <v>31</v>
      </c>
      <c r="C336" s="253"/>
      <c r="D336" s="254">
        <f>C333*C335/12/100</f>
        <v>661.09333333333325</v>
      </c>
      <c r="E336" s="254">
        <f>D336</f>
        <v>661.09333333333325</v>
      </c>
      <c r="F336" s="251"/>
      <c r="I336" s="13"/>
      <c r="J336" s="13"/>
    </row>
    <row r="337" spans="1:10" hidden="1" x14ac:dyDescent="0.2">
      <c r="A337" s="210" t="s">
        <v>99</v>
      </c>
      <c r="B337" s="211" t="s">
        <v>10</v>
      </c>
      <c r="C337" s="211">
        <f>C321</f>
        <v>1</v>
      </c>
      <c r="D337" s="212">
        <f>D321</f>
        <v>70000</v>
      </c>
      <c r="E337" s="212">
        <f>C337*D337</f>
        <v>70000</v>
      </c>
      <c r="F337" s="251"/>
      <c r="I337" s="13"/>
      <c r="J337" s="13"/>
    </row>
    <row r="338" spans="1:10" hidden="1" x14ac:dyDescent="0.2">
      <c r="A338" s="213" t="s">
        <v>207</v>
      </c>
      <c r="B338" s="214" t="s">
        <v>2</v>
      </c>
      <c r="C338" s="214">
        <f>C333</f>
        <v>6.5</v>
      </c>
      <c r="D338" s="216"/>
      <c r="E338" s="216"/>
      <c r="F338" s="251"/>
      <c r="I338" s="13"/>
      <c r="J338" s="13"/>
    </row>
    <row r="339" spans="1:10" hidden="1" x14ac:dyDescent="0.2">
      <c r="A339" s="213" t="s">
        <v>206</v>
      </c>
      <c r="B339" s="214" t="s">
        <v>31</v>
      </c>
      <c r="C339" s="256">
        <f>IFERROR(IF(C323&lt;=C322,E321-(C324/(100*C322)*C323)*E321,E321-E324),0)</f>
        <v>46614.400000000009</v>
      </c>
      <c r="D339" s="216"/>
      <c r="E339" s="216"/>
      <c r="F339" s="251"/>
      <c r="I339" s="13"/>
      <c r="J339" s="13"/>
    </row>
    <row r="340" spans="1:10" hidden="1" x14ac:dyDescent="0.2">
      <c r="A340" s="213" t="s">
        <v>105</v>
      </c>
      <c r="B340" s="214" t="s">
        <v>31</v>
      </c>
      <c r="C340" s="216">
        <f>IFERROR(IF(C323&gt;=C322,C339,((((C339)-(E321-E324))*(((C322-C323)+1)/(2*(C322-C323))))+(E321-E324))),0)</f>
        <v>42716.80000000001</v>
      </c>
      <c r="D340" s="216"/>
      <c r="E340" s="216"/>
      <c r="F340" s="251"/>
      <c r="I340" s="13"/>
      <c r="J340" s="13"/>
    </row>
    <row r="341" spans="1:10" hidden="1" x14ac:dyDescent="0.2">
      <c r="A341" s="229" t="s">
        <v>102</v>
      </c>
      <c r="B341" s="255" t="s">
        <v>31</v>
      </c>
      <c r="C341" s="255"/>
      <c r="D341" s="230">
        <f>C338*C340/12/100</f>
        <v>231.38266666666675</v>
      </c>
      <c r="E341" s="230">
        <f>D341</f>
        <v>231.38266666666675</v>
      </c>
      <c r="F341" s="251"/>
      <c r="I341" s="13"/>
      <c r="J341" s="13"/>
    </row>
    <row r="342" spans="1:10" hidden="1" x14ac:dyDescent="0.2">
      <c r="A342" s="217" t="s">
        <v>255</v>
      </c>
      <c r="B342" s="218"/>
      <c r="C342" s="218"/>
      <c r="D342" s="219"/>
      <c r="E342" s="220">
        <f>E336+E341</f>
        <v>892.476</v>
      </c>
      <c r="F342" s="251"/>
      <c r="I342" s="13"/>
      <c r="J342" s="13"/>
    </row>
    <row r="343" spans="1:10" hidden="1" x14ac:dyDescent="0.2">
      <c r="A343" s="229" t="s">
        <v>256</v>
      </c>
      <c r="B343" s="255" t="s">
        <v>10</v>
      </c>
      <c r="C343" s="214">
        <f>C327</f>
        <v>0</v>
      </c>
      <c r="D343" s="230">
        <f>E342</f>
        <v>892.476</v>
      </c>
      <c r="E343" s="220">
        <f>C343*D343</f>
        <v>0</v>
      </c>
      <c r="F343" s="251"/>
      <c r="I343" s="13"/>
      <c r="J343" s="13"/>
    </row>
    <row r="344" spans="1:10" ht="13.5" hidden="1" thickBot="1" x14ac:dyDescent="0.25">
      <c r="A344" s="155"/>
      <c r="B344" s="187"/>
      <c r="C344" s="257"/>
      <c r="D344" s="221" t="s">
        <v>185</v>
      </c>
      <c r="E344" s="222">
        <f>$B$77</f>
        <v>1</v>
      </c>
      <c r="F344" s="248">
        <f>E343*E344</f>
        <v>0</v>
      </c>
      <c r="I344" s="13"/>
      <c r="J344" s="13"/>
    </row>
    <row r="345" spans="1:10" hidden="1" x14ac:dyDescent="0.2">
      <c r="A345" s="155"/>
      <c r="B345" s="187"/>
      <c r="C345" s="187"/>
      <c r="D345" s="157"/>
      <c r="E345" s="157"/>
      <c r="F345" s="157"/>
      <c r="I345" s="13"/>
      <c r="J345" s="13"/>
    </row>
    <row r="346" spans="1:10" hidden="1" x14ac:dyDescent="0.2">
      <c r="A346" s="155" t="s">
        <v>311</v>
      </c>
      <c r="B346" s="187"/>
      <c r="C346" s="187"/>
      <c r="D346" s="157"/>
      <c r="E346" s="157"/>
      <c r="F346" s="157"/>
      <c r="I346" s="13"/>
      <c r="J346" s="13"/>
    </row>
    <row r="347" spans="1:10" ht="13.5" hidden="1" thickBot="1" x14ac:dyDescent="0.25">
      <c r="A347" s="273" t="s">
        <v>56</v>
      </c>
      <c r="B347" s="274" t="s">
        <v>57</v>
      </c>
      <c r="C347" s="274" t="s">
        <v>37</v>
      </c>
      <c r="D347" s="275" t="s">
        <v>231</v>
      </c>
      <c r="E347" s="275" t="s">
        <v>58</v>
      </c>
      <c r="F347" s="276" t="s">
        <v>357</v>
      </c>
      <c r="I347" s="13"/>
      <c r="J347" s="13"/>
    </row>
    <row r="348" spans="1:10" hidden="1" x14ac:dyDescent="0.2">
      <c r="A348" s="210" t="s">
        <v>12</v>
      </c>
      <c r="B348" s="211" t="s">
        <v>10</v>
      </c>
      <c r="C348" s="212">
        <f>C327</f>
        <v>0</v>
      </c>
      <c r="D348" s="212">
        <f>0.01*($E$316)</f>
        <v>2000</v>
      </c>
      <c r="E348" s="212">
        <f>C348*D348</f>
        <v>0</v>
      </c>
      <c r="F348" s="157"/>
      <c r="I348" s="13"/>
      <c r="J348" s="13"/>
    </row>
    <row r="349" spans="1:10" hidden="1" x14ac:dyDescent="0.2">
      <c r="A349" s="213" t="s">
        <v>184</v>
      </c>
      <c r="B349" s="214" t="s">
        <v>10</v>
      </c>
      <c r="C349" s="212">
        <f>C327</f>
        <v>0</v>
      </c>
      <c r="D349" s="216">
        <v>150</v>
      </c>
      <c r="E349" s="216">
        <f>C349*D349</f>
        <v>0</v>
      </c>
      <c r="F349" s="157"/>
      <c r="I349" s="13"/>
      <c r="J349" s="13"/>
    </row>
    <row r="350" spans="1:10" hidden="1" x14ac:dyDescent="0.2">
      <c r="A350" s="213" t="s">
        <v>13</v>
      </c>
      <c r="B350" s="214" t="s">
        <v>10</v>
      </c>
      <c r="C350" s="212"/>
      <c r="D350" s="216">
        <v>1800</v>
      </c>
      <c r="E350" s="216">
        <f>C350*D350</f>
        <v>0</v>
      </c>
      <c r="F350" s="228"/>
      <c r="I350" s="13"/>
      <c r="J350" s="13"/>
    </row>
    <row r="351" spans="1:10" hidden="1" x14ac:dyDescent="0.2">
      <c r="A351" s="229" t="s">
        <v>14</v>
      </c>
      <c r="B351" s="255" t="s">
        <v>8</v>
      </c>
      <c r="C351" s="255">
        <v>12</v>
      </c>
      <c r="D351" s="230">
        <f>SUM(E348:E350)</f>
        <v>0</v>
      </c>
      <c r="E351" s="230">
        <f>D351/C351</f>
        <v>0</v>
      </c>
      <c r="F351" s="157"/>
      <c r="I351" s="13"/>
      <c r="J351" s="13"/>
    </row>
    <row r="352" spans="1:10" ht="13.5" hidden="1" thickBot="1" x14ac:dyDescent="0.25">
      <c r="A352" s="155"/>
      <c r="B352" s="187"/>
      <c r="C352" s="187"/>
      <c r="D352" s="221" t="s">
        <v>185</v>
      </c>
      <c r="E352" s="222">
        <f>$B$77</f>
        <v>1</v>
      </c>
      <c r="F352" s="223">
        <f>E351*E352</f>
        <v>0</v>
      </c>
      <c r="I352" s="13"/>
      <c r="J352" s="13"/>
    </row>
    <row r="353" spans="1:10" hidden="1" x14ac:dyDescent="0.2">
      <c r="A353" s="155"/>
      <c r="B353" s="187"/>
      <c r="C353" s="187"/>
      <c r="D353" s="157"/>
      <c r="E353" s="157"/>
      <c r="F353" s="157"/>
      <c r="I353" s="13"/>
      <c r="J353" s="13"/>
    </row>
    <row r="354" spans="1:10" hidden="1" x14ac:dyDescent="0.2">
      <c r="A354" s="155" t="s">
        <v>312</v>
      </c>
      <c r="B354" s="258"/>
      <c r="C354" s="187"/>
      <c r="D354" s="157"/>
      <c r="E354" s="157"/>
      <c r="F354" s="157"/>
      <c r="I354" s="13"/>
      <c r="J354" s="13"/>
    </row>
    <row r="355" spans="1:10" hidden="1" x14ac:dyDescent="0.2">
      <c r="A355" s="155"/>
      <c r="B355" s="258"/>
      <c r="C355" s="187"/>
      <c r="D355" s="157"/>
      <c r="E355" s="157"/>
      <c r="F355" s="157"/>
      <c r="I355" s="13"/>
      <c r="J355" s="13"/>
    </row>
    <row r="356" spans="1:10" hidden="1" x14ac:dyDescent="0.2">
      <c r="A356" s="229" t="s">
        <v>107</v>
      </c>
      <c r="B356" s="259"/>
      <c r="C356" s="187"/>
      <c r="D356" s="157"/>
      <c r="E356" s="157"/>
      <c r="F356" s="157"/>
      <c r="I356" s="13"/>
      <c r="J356" s="13"/>
    </row>
    <row r="357" spans="1:10" hidden="1" x14ac:dyDescent="0.2">
      <c r="A357" s="155"/>
      <c r="B357" s="258"/>
      <c r="C357" s="187"/>
      <c r="D357" s="157"/>
      <c r="E357" s="157"/>
      <c r="F357" s="157"/>
      <c r="I357" s="13"/>
      <c r="J357" s="13"/>
    </row>
    <row r="358" spans="1:10" ht="13.5" hidden="1" thickBot="1" x14ac:dyDescent="0.25">
      <c r="A358" s="273" t="s">
        <v>56</v>
      </c>
      <c r="B358" s="274" t="s">
        <v>57</v>
      </c>
      <c r="C358" s="274" t="s">
        <v>254</v>
      </c>
      <c r="D358" s="275" t="s">
        <v>231</v>
      </c>
      <c r="E358" s="275" t="s">
        <v>58</v>
      </c>
      <c r="F358" s="276" t="s">
        <v>357</v>
      </c>
      <c r="I358" s="13"/>
      <c r="J358" s="13"/>
    </row>
    <row r="359" spans="1:10" hidden="1" x14ac:dyDescent="0.2">
      <c r="A359" s="210" t="s">
        <v>15</v>
      </c>
      <c r="B359" s="211" t="s">
        <v>16</v>
      </c>
      <c r="C359" s="260">
        <v>1.9</v>
      </c>
      <c r="D359" s="261">
        <v>3.34</v>
      </c>
      <c r="E359" s="212"/>
      <c r="F359" s="157"/>
      <c r="I359" s="13"/>
      <c r="J359" s="13"/>
    </row>
    <row r="360" spans="1:10" hidden="1" x14ac:dyDescent="0.2">
      <c r="A360" s="213" t="s">
        <v>17</v>
      </c>
      <c r="B360" s="214" t="s">
        <v>18</v>
      </c>
      <c r="C360" s="234">
        <f>B356</f>
        <v>0</v>
      </c>
      <c r="D360" s="261">
        <f>IFERROR(+D359/C359,"-")</f>
        <v>1.7578947368421052</v>
      </c>
      <c r="E360" s="216">
        <f>IFERROR(C360*D360,"-")</f>
        <v>0</v>
      </c>
      <c r="F360" s="157"/>
      <c r="I360" s="13"/>
      <c r="J360" s="13"/>
    </row>
    <row r="361" spans="1:10" hidden="1" x14ac:dyDescent="0.2">
      <c r="A361" s="213" t="s">
        <v>232</v>
      </c>
      <c r="B361" s="214" t="s">
        <v>19</v>
      </c>
      <c r="C361" s="262">
        <v>6</v>
      </c>
      <c r="D361" s="216">
        <v>13</v>
      </c>
      <c r="E361" s="216"/>
      <c r="F361" s="157"/>
      <c r="I361" s="13"/>
      <c r="J361" s="13"/>
    </row>
    <row r="362" spans="1:10" hidden="1" x14ac:dyDescent="0.2">
      <c r="A362" s="213" t="s">
        <v>20</v>
      </c>
      <c r="B362" s="214" t="s">
        <v>18</v>
      </c>
      <c r="C362" s="234">
        <f>C360</f>
        <v>0</v>
      </c>
      <c r="D362" s="263">
        <f>+C361*D361/1000</f>
        <v>7.8E-2</v>
      </c>
      <c r="E362" s="216">
        <f>C362*D362</f>
        <v>0</v>
      </c>
      <c r="F362" s="157"/>
      <c r="I362" s="13"/>
      <c r="J362" s="13"/>
    </row>
    <row r="363" spans="1:10" hidden="1" x14ac:dyDescent="0.2">
      <c r="A363" s="213" t="s">
        <v>233</v>
      </c>
      <c r="B363" s="214" t="s">
        <v>19</v>
      </c>
      <c r="C363" s="262">
        <v>0.85</v>
      </c>
      <c r="D363" s="216">
        <v>15.8</v>
      </c>
      <c r="E363" s="216"/>
      <c r="F363" s="157"/>
      <c r="I363" s="13"/>
      <c r="J363" s="13"/>
    </row>
    <row r="364" spans="1:10" hidden="1" x14ac:dyDescent="0.2">
      <c r="A364" s="213" t="s">
        <v>21</v>
      </c>
      <c r="B364" s="214" t="s">
        <v>18</v>
      </c>
      <c r="C364" s="234">
        <f>C360</f>
        <v>0</v>
      </c>
      <c r="D364" s="263">
        <f>+C363*D363/1000</f>
        <v>1.3429999999999999E-2</v>
      </c>
      <c r="E364" s="216">
        <f>C364*D364</f>
        <v>0</v>
      </c>
      <c r="F364" s="157"/>
      <c r="I364" s="13"/>
      <c r="J364" s="13"/>
    </row>
    <row r="365" spans="1:10" hidden="1" x14ac:dyDescent="0.2">
      <c r="A365" s="213" t="s">
        <v>234</v>
      </c>
      <c r="B365" s="214" t="s">
        <v>19</v>
      </c>
      <c r="C365" s="262">
        <v>16</v>
      </c>
      <c r="D365" s="216">
        <v>8.25</v>
      </c>
      <c r="E365" s="216"/>
      <c r="F365" s="157"/>
      <c r="I365" s="13"/>
      <c r="J365" s="13"/>
    </row>
    <row r="366" spans="1:10" hidden="1" x14ac:dyDescent="0.2">
      <c r="A366" s="213" t="s">
        <v>22</v>
      </c>
      <c r="B366" s="214" t="s">
        <v>18</v>
      </c>
      <c r="C366" s="234">
        <f>C360</f>
        <v>0</v>
      </c>
      <c r="D366" s="263">
        <f>+C365*D365/1000</f>
        <v>0.13200000000000001</v>
      </c>
      <c r="E366" s="216">
        <f>C366*D366</f>
        <v>0</v>
      </c>
      <c r="F366" s="157"/>
      <c r="I366" s="13"/>
      <c r="J366" s="13"/>
    </row>
    <row r="367" spans="1:10" hidden="1" x14ac:dyDescent="0.2">
      <c r="A367" s="213" t="s">
        <v>23</v>
      </c>
      <c r="B367" s="214" t="s">
        <v>24</v>
      </c>
      <c r="C367" s="262">
        <v>2</v>
      </c>
      <c r="D367" s="216">
        <v>5.4</v>
      </c>
      <c r="E367" s="216"/>
      <c r="F367" s="157"/>
      <c r="I367" s="13"/>
      <c r="J367" s="13"/>
    </row>
    <row r="368" spans="1:10" hidden="1" x14ac:dyDescent="0.2">
      <c r="A368" s="213" t="s">
        <v>25</v>
      </c>
      <c r="B368" s="214" t="s">
        <v>18</v>
      </c>
      <c r="C368" s="234">
        <f>C360</f>
        <v>0</v>
      </c>
      <c r="D368" s="263">
        <f>+C367*D367/1000</f>
        <v>1.0800000000000001E-2</v>
      </c>
      <c r="E368" s="216">
        <f>C368*D368</f>
        <v>0</v>
      </c>
      <c r="F368" s="157"/>
      <c r="I368" s="13"/>
      <c r="J368" s="13"/>
    </row>
    <row r="369" spans="1:10" hidden="1" x14ac:dyDescent="0.2">
      <c r="A369" s="229" t="s">
        <v>253</v>
      </c>
      <c r="B369" s="255" t="s">
        <v>108</v>
      </c>
      <c r="C369" s="264"/>
      <c r="D369" s="265">
        <f>IFERROR(D360+D362+D364+D366+D368,0)</f>
        <v>1.9921247368421053</v>
      </c>
      <c r="E369" s="216"/>
      <c r="F369" s="157"/>
      <c r="I369" s="13"/>
      <c r="J369" s="13"/>
    </row>
    <row r="370" spans="1:10" ht="13.5" hidden="1" thickBot="1" x14ac:dyDescent="0.25">
      <c r="A370" s="155"/>
      <c r="B370" s="187"/>
      <c r="C370" s="187"/>
      <c r="D370" s="157"/>
      <c r="E370" s="157"/>
      <c r="F370" s="248">
        <f>SUM(E359:E368)</f>
        <v>0</v>
      </c>
      <c r="I370" s="13"/>
      <c r="J370" s="13"/>
    </row>
    <row r="371" spans="1:10" hidden="1" x14ac:dyDescent="0.2">
      <c r="A371" s="155"/>
      <c r="B371" s="187"/>
      <c r="C371" s="187"/>
      <c r="D371" s="157"/>
      <c r="E371" s="157"/>
      <c r="F371" s="157"/>
      <c r="I371" s="13"/>
      <c r="J371" s="13"/>
    </row>
    <row r="372" spans="1:10" hidden="1" x14ac:dyDescent="0.2">
      <c r="A372" s="155" t="s">
        <v>313</v>
      </c>
      <c r="B372" s="187"/>
      <c r="C372" s="187"/>
      <c r="D372" s="157"/>
      <c r="E372" s="157"/>
      <c r="F372" s="157"/>
      <c r="I372" s="13"/>
      <c r="J372" s="13"/>
    </row>
    <row r="373" spans="1:10" ht="13.5" hidden="1" thickBot="1" x14ac:dyDescent="0.25">
      <c r="A373" s="273" t="s">
        <v>56</v>
      </c>
      <c r="B373" s="274" t="s">
        <v>57</v>
      </c>
      <c r="C373" s="274" t="s">
        <v>37</v>
      </c>
      <c r="D373" s="275" t="s">
        <v>231</v>
      </c>
      <c r="E373" s="275" t="s">
        <v>58</v>
      </c>
      <c r="F373" s="276" t="s">
        <v>357</v>
      </c>
      <c r="I373" s="13"/>
      <c r="J373" s="13"/>
    </row>
    <row r="374" spans="1:10" hidden="1" x14ac:dyDescent="0.2">
      <c r="A374" s="210" t="s">
        <v>106</v>
      </c>
      <c r="B374" s="211" t="s">
        <v>108</v>
      </c>
      <c r="C374" s="234">
        <f>C360</f>
        <v>0</v>
      </c>
      <c r="D374" s="212">
        <v>0.74</v>
      </c>
      <c r="E374" s="212">
        <f>C374*D374</f>
        <v>0</v>
      </c>
      <c r="F374" s="157"/>
      <c r="I374" s="13"/>
      <c r="J374" s="13"/>
    </row>
    <row r="375" spans="1:10" ht="13.5" hidden="1" thickBot="1" x14ac:dyDescent="0.25">
      <c r="A375" s="155"/>
      <c r="B375" s="187"/>
      <c r="C375" s="187"/>
      <c r="D375" s="157"/>
      <c r="E375" s="157"/>
      <c r="F375" s="248">
        <f>E374</f>
        <v>0</v>
      </c>
      <c r="I375" s="13"/>
      <c r="J375" s="13"/>
    </row>
    <row r="376" spans="1:10" hidden="1" x14ac:dyDescent="0.2">
      <c r="A376" s="155"/>
      <c r="B376" s="187"/>
      <c r="C376" s="187"/>
      <c r="D376" s="157"/>
      <c r="E376" s="157"/>
      <c r="F376" s="157"/>
      <c r="I376" s="13"/>
      <c r="J376" s="13"/>
    </row>
    <row r="377" spans="1:10" hidden="1" x14ac:dyDescent="0.2">
      <c r="A377" s="155" t="s">
        <v>314</v>
      </c>
      <c r="B377" s="187"/>
      <c r="C377" s="187"/>
      <c r="D377" s="157"/>
      <c r="E377" s="157"/>
      <c r="F377" s="157"/>
      <c r="I377" s="13"/>
      <c r="J377" s="13"/>
    </row>
    <row r="378" spans="1:10" ht="13.5" hidden="1" thickBot="1" x14ac:dyDescent="0.25">
      <c r="A378" s="273" t="s">
        <v>56</v>
      </c>
      <c r="B378" s="274" t="s">
        <v>57</v>
      </c>
      <c r="C378" s="274" t="s">
        <v>37</v>
      </c>
      <c r="D378" s="275" t="s">
        <v>231</v>
      </c>
      <c r="E378" s="275" t="s">
        <v>58</v>
      </c>
      <c r="F378" s="276" t="s">
        <v>357</v>
      </c>
      <c r="I378" s="13"/>
      <c r="J378" s="13"/>
    </row>
    <row r="379" spans="1:10" hidden="1" x14ac:dyDescent="0.2">
      <c r="A379" s="210" t="s">
        <v>82</v>
      </c>
      <c r="B379" s="211" t="s">
        <v>10</v>
      </c>
      <c r="C379" s="211">
        <v>22</v>
      </c>
      <c r="D379" s="212">
        <v>1450</v>
      </c>
      <c r="E379" s="212">
        <f>C379*D379</f>
        <v>31900</v>
      </c>
      <c r="F379" s="157"/>
      <c r="I379" s="13"/>
      <c r="J379" s="13"/>
    </row>
    <row r="380" spans="1:10" hidden="1" x14ac:dyDescent="0.2">
      <c r="A380" s="210" t="s">
        <v>109</v>
      </c>
      <c r="B380" s="211" t="s">
        <v>10</v>
      </c>
      <c r="C380" s="211">
        <v>2</v>
      </c>
      <c r="D380" s="212"/>
      <c r="E380" s="212"/>
      <c r="F380" s="157"/>
      <c r="I380" s="13"/>
      <c r="J380" s="13"/>
    </row>
    <row r="381" spans="1:10" hidden="1" x14ac:dyDescent="0.2">
      <c r="A381" s="210" t="s">
        <v>60</v>
      </c>
      <c r="B381" s="211" t="s">
        <v>10</v>
      </c>
      <c r="C381" s="212">
        <f>C379*C380</f>
        <v>44</v>
      </c>
      <c r="D381" s="212">
        <v>400</v>
      </c>
      <c r="E381" s="212">
        <f>C381*D381</f>
        <v>17600</v>
      </c>
      <c r="F381" s="157"/>
      <c r="I381" s="13"/>
      <c r="J381" s="13"/>
    </row>
    <row r="382" spans="1:10" hidden="1" x14ac:dyDescent="0.2">
      <c r="A382" s="213" t="s">
        <v>356</v>
      </c>
      <c r="B382" s="214" t="s">
        <v>26</v>
      </c>
      <c r="C382" s="266">
        <v>50000</v>
      </c>
      <c r="D382" s="216">
        <f>E379+E381</f>
        <v>49500</v>
      </c>
      <c r="E382" s="216">
        <f>IFERROR(D382/C382,"-")</f>
        <v>0.99</v>
      </c>
      <c r="F382" s="157"/>
      <c r="I382" s="13"/>
      <c r="J382" s="13"/>
    </row>
    <row r="383" spans="1:10" hidden="1" x14ac:dyDescent="0.2">
      <c r="A383" s="213" t="s">
        <v>49</v>
      </c>
      <c r="B383" s="214" t="s">
        <v>18</v>
      </c>
      <c r="C383" s="234">
        <f>B356</f>
        <v>0</v>
      </c>
      <c r="D383" s="216">
        <f>E382</f>
        <v>0.99</v>
      </c>
      <c r="E383" s="216">
        <f>IFERROR(C383*D383,0)</f>
        <v>0</v>
      </c>
      <c r="F383" s="157"/>
      <c r="I383" s="13"/>
      <c r="J383" s="13"/>
    </row>
    <row r="384" spans="1:10" ht="13.5" hidden="1" thickBot="1" x14ac:dyDescent="0.25">
      <c r="A384" s="155"/>
      <c r="B384" s="187"/>
      <c r="C384" s="187"/>
      <c r="D384" s="157"/>
      <c r="E384" s="157"/>
      <c r="F384" s="248">
        <f>E383</f>
        <v>0</v>
      </c>
      <c r="I384" s="13"/>
      <c r="J384" s="13"/>
    </row>
    <row r="385" spans="1:10" hidden="1" x14ac:dyDescent="0.2">
      <c r="A385" s="155" t="s">
        <v>317</v>
      </c>
      <c r="B385" s="187"/>
      <c r="C385" s="187"/>
      <c r="D385" s="157"/>
      <c r="E385" s="157"/>
      <c r="F385" s="157"/>
      <c r="I385" s="13"/>
      <c r="J385" s="13"/>
    </row>
    <row r="386" spans="1:10" hidden="1" x14ac:dyDescent="0.2">
      <c r="A386" s="155"/>
      <c r="B386" s="187"/>
      <c r="C386" s="187"/>
      <c r="D386" s="157"/>
      <c r="E386" s="157"/>
      <c r="F386" s="157"/>
      <c r="I386" s="13"/>
      <c r="J386" s="13"/>
    </row>
    <row r="387" spans="1:10" hidden="1" x14ac:dyDescent="0.2">
      <c r="A387" s="250" t="s">
        <v>309</v>
      </c>
      <c r="B387" s="187"/>
      <c r="C387" s="187"/>
      <c r="D387" s="157"/>
      <c r="E387" s="157"/>
      <c r="F387" s="157"/>
      <c r="I387" s="13"/>
      <c r="J387" s="13"/>
    </row>
    <row r="388" spans="1:10" ht="13.5" hidden="1" thickBot="1" x14ac:dyDescent="0.25">
      <c r="A388" s="273" t="s">
        <v>56</v>
      </c>
      <c r="B388" s="274" t="s">
        <v>57</v>
      </c>
      <c r="C388" s="274" t="s">
        <v>37</v>
      </c>
      <c r="D388" s="275" t="s">
        <v>231</v>
      </c>
      <c r="E388" s="275" t="s">
        <v>58</v>
      </c>
      <c r="F388" s="276" t="s">
        <v>357</v>
      </c>
      <c r="I388" s="13"/>
      <c r="J388" s="13"/>
    </row>
    <row r="389" spans="1:10" hidden="1" x14ac:dyDescent="0.2">
      <c r="A389" s="210" t="s">
        <v>94</v>
      </c>
      <c r="B389" s="211" t="s">
        <v>10</v>
      </c>
      <c r="C389" s="211">
        <v>1</v>
      </c>
      <c r="D389" s="212">
        <v>200000</v>
      </c>
      <c r="E389" s="212">
        <f>C389*D389</f>
        <v>200000</v>
      </c>
      <c r="F389" s="157"/>
      <c r="I389" s="13"/>
      <c r="J389" s="13"/>
    </row>
    <row r="390" spans="1:10" hidden="1" x14ac:dyDescent="0.2">
      <c r="A390" s="213" t="s">
        <v>88</v>
      </c>
      <c r="B390" s="214" t="s">
        <v>89</v>
      </c>
      <c r="C390" s="214">
        <v>5</v>
      </c>
      <c r="D390" s="216"/>
      <c r="E390" s="216"/>
      <c r="F390" s="157"/>
      <c r="I390" s="13"/>
      <c r="J390" s="13"/>
    </row>
    <row r="391" spans="1:10" hidden="1" x14ac:dyDescent="0.2">
      <c r="A391" s="213" t="s">
        <v>203</v>
      </c>
      <c r="B391" s="214" t="s">
        <v>89</v>
      </c>
      <c r="C391" s="214">
        <v>3</v>
      </c>
      <c r="D391" s="216"/>
      <c r="E391" s="216"/>
      <c r="F391" s="251"/>
      <c r="I391" s="13"/>
      <c r="J391" s="13"/>
    </row>
    <row r="392" spans="1:10" hidden="1" x14ac:dyDescent="0.2">
      <c r="A392" s="213" t="s">
        <v>92</v>
      </c>
      <c r="B392" s="214" t="s">
        <v>2</v>
      </c>
      <c r="C392" s="216">
        <f>IFERROR(VLOOKUP(C390,'5. Depreciação'!A3:B17,2,FALSE),0)</f>
        <v>55.679999999999993</v>
      </c>
      <c r="D392" s="216">
        <f>E389</f>
        <v>200000</v>
      </c>
      <c r="E392" s="216">
        <f>C392*D392/100</f>
        <v>111359.99999999999</v>
      </c>
      <c r="F392" s="157"/>
      <c r="I392" s="13"/>
      <c r="J392" s="13"/>
    </row>
    <row r="393" spans="1:10" ht="13.5" hidden="1" thickBot="1" x14ac:dyDescent="0.25">
      <c r="A393" s="252" t="s">
        <v>324</v>
      </c>
      <c r="B393" s="253" t="s">
        <v>8</v>
      </c>
      <c r="C393" s="253">
        <f>C390*12</f>
        <v>60</v>
      </c>
      <c r="D393" s="254">
        <f>IF(C391&lt;=C390,E392,0)</f>
        <v>111359.99999999999</v>
      </c>
      <c r="E393" s="254">
        <f>IFERROR(D393/C393,0)</f>
        <v>1855.9999999999998</v>
      </c>
      <c r="F393" s="157"/>
      <c r="I393" s="13"/>
      <c r="J393" s="13"/>
    </row>
    <row r="394" spans="1:10" hidden="1" x14ac:dyDescent="0.2">
      <c r="A394" s="210" t="s">
        <v>288</v>
      </c>
      <c r="B394" s="211" t="s">
        <v>10</v>
      </c>
      <c r="C394" s="211"/>
      <c r="D394" s="212">
        <v>70000</v>
      </c>
      <c r="E394" s="212">
        <f>C394*D394</f>
        <v>0</v>
      </c>
      <c r="F394" s="157"/>
      <c r="I394" s="13"/>
      <c r="J394" s="13"/>
    </row>
    <row r="395" spans="1:10" hidden="1" x14ac:dyDescent="0.2">
      <c r="A395" s="213" t="s">
        <v>289</v>
      </c>
      <c r="B395" s="214" t="s">
        <v>89</v>
      </c>
      <c r="C395" s="214">
        <v>5</v>
      </c>
      <c r="D395" s="216"/>
      <c r="E395" s="216"/>
      <c r="F395" s="157"/>
      <c r="I395" s="13"/>
      <c r="J395" s="13"/>
    </row>
    <row r="396" spans="1:10" hidden="1" x14ac:dyDescent="0.2">
      <c r="A396" s="213" t="s">
        <v>290</v>
      </c>
      <c r="B396" s="214" t="s">
        <v>89</v>
      </c>
      <c r="C396" s="214">
        <v>3</v>
      </c>
      <c r="D396" s="216"/>
      <c r="E396" s="216"/>
      <c r="F396" s="251"/>
      <c r="I396" s="13"/>
      <c r="J396" s="13"/>
    </row>
    <row r="397" spans="1:10" hidden="1" x14ac:dyDescent="0.2">
      <c r="A397" s="213" t="s">
        <v>291</v>
      </c>
      <c r="B397" s="214" t="s">
        <v>2</v>
      </c>
      <c r="C397" s="222">
        <f>IFERROR(VLOOKUP(C395,'5. Depreciação'!A77:B91,2,FALSE),0)</f>
        <v>0</v>
      </c>
      <c r="D397" s="216">
        <f>E394</f>
        <v>0</v>
      </c>
      <c r="E397" s="216">
        <f>C397*D397/100</f>
        <v>0</v>
      </c>
      <c r="F397" s="157"/>
      <c r="I397" s="13"/>
      <c r="J397" s="13"/>
    </row>
    <row r="398" spans="1:10" hidden="1" x14ac:dyDescent="0.2">
      <c r="A398" s="229" t="s">
        <v>292</v>
      </c>
      <c r="B398" s="255" t="s">
        <v>8</v>
      </c>
      <c r="C398" s="255">
        <f>C395*12</f>
        <v>60</v>
      </c>
      <c r="D398" s="230">
        <f>IF(C396&lt;=C395,E397,0)</f>
        <v>0</v>
      </c>
      <c r="E398" s="230">
        <f>IFERROR(D398/C398,0)</f>
        <v>0</v>
      </c>
      <c r="F398" s="157"/>
      <c r="I398" s="13"/>
      <c r="J398" s="13"/>
    </row>
    <row r="399" spans="1:10" hidden="1" x14ac:dyDescent="0.2">
      <c r="A399" s="217" t="s">
        <v>255</v>
      </c>
      <c r="B399" s="218"/>
      <c r="C399" s="218"/>
      <c r="D399" s="219"/>
      <c r="E399" s="220">
        <f>E393+E398</f>
        <v>1855.9999999999998</v>
      </c>
      <c r="F399" s="157"/>
      <c r="I399" s="13"/>
      <c r="J399" s="13"/>
    </row>
    <row r="400" spans="1:10" hidden="1" x14ac:dyDescent="0.2">
      <c r="A400" s="229" t="s">
        <v>256</v>
      </c>
      <c r="B400" s="255" t="s">
        <v>10</v>
      </c>
      <c r="C400" s="214"/>
      <c r="D400" s="230">
        <f>E399</f>
        <v>1855.9999999999998</v>
      </c>
      <c r="E400" s="220">
        <f>C400*D400</f>
        <v>0</v>
      </c>
      <c r="F400" s="157"/>
      <c r="I400" s="13"/>
      <c r="J400" s="13"/>
    </row>
    <row r="401" spans="1:10" ht="13.5" hidden="1" thickBot="1" x14ac:dyDescent="0.25">
      <c r="A401" s="278"/>
      <c r="B401" s="279"/>
      <c r="C401" s="279"/>
      <c r="D401" s="221" t="s">
        <v>185</v>
      </c>
      <c r="E401" s="222">
        <f>$B$77</f>
        <v>1</v>
      </c>
      <c r="F401" s="248">
        <f>E400*E401</f>
        <v>0</v>
      </c>
      <c r="I401" s="13"/>
      <c r="J401" s="13"/>
    </row>
    <row r="402" spans="1:10" hidden="1" x14ac:dyDescent="0.2">
      <c r="A402" s="155"/>
      <c r="B402" s="187"/>
      <c r="C402" s="187"/>
      <c r="D402" s="157"/>
      <c r="E402" s="157"/>
      <c r="F402" s="157"/>
      <c r="I402" s="13"/>
      <c r="J402" s="13"/>
    </row>
    <row r="403" spans="1:10" hidden="1" x14ac:dyDescent="0.2">
      <c r="A403" s="250" t="s">
        <v>310</v>
      </c>
      <c r="B403" s="187"/>
      <c r="C403" s="187"/>
      <c r="D403" s="157"/>
      <c r="E403" s="157"/>
      <c r="F403" s="157"/>
      <c r="I403" s="13"/>
      <c r="J403" s="13"/>
    </row>
    <row r="404" spans="1:10" ht="13.5" hidden="1" thickBot="1" x14ac:dyDescent="0.25">
      <c r="A404" s="280" t="s">
        <v>56</v>
      </c>
      <c r="B404" s="281" t="s">
        <v>57</v>
      </c>
      <c r="C404" s="281" t="s">
        <v>37</v>
      </c>
      <c r="D404" s="275" t="s">
        <v>231</v>
      </c>
      <c r="E404" s="282" t="s">
        <v>58</v>
      </c>
      <c r="F404" s="276" t="s">
        <v>357</v>
      </c>
      <c r="I404" s="13"/>
      <c r="J404" s="13"/>
    </row>
    <row r="405" spans="1:10" hidden="1" x14ac:dyDescent="0.2">
      <c r="A405" s="213" t="s">
        <v>98</v>
      </c>
      <c r="B405" s="214" t="s">
        <v>10</v>
      </c>
      <c r="C405" s="211">
        <v>1</v>
      </c>
      <c r="D405" s="216">
        <f>D389</f>
        <v>200000</v>
      </c>
      <c r="E405" s="216">
        <f>C405*D405</f>
        <v>200000</v>
      </c>
      <c r="F405" s="251"/>
      <c r="I405" s="13"/>
      <c r="J405" s="13"/>
    </row>
    <row r="406" spans="1:10" hidden="1" x14ac:dyDescent="0.2">
      <c r="A406" s="213" t="s">
        <v>207</v>
      </c>
      <c r="B406" s="214" t="s">
        <v>2</v>
      </c>
      <c r="C406" s="214">
        <v>6</v>
      </c>
      <c r="D406" s="216"/>
      <c r="E406" s="216"/>
      <c r="F406" s="251"/>
      <c r="I406" s="13"/>
      <c r="J406" s="13"/>
    </row>
    <row r="407" spans="1:10" hidden="1" x14ac:dyDescent="0.2">
      <c r="A407" s="213" t="s">
        <v>205</v>
      </c>
      <c r="B407" s="214" t="s">
        <v>31</v>
      </c>
      <c r="C407" s="256">
        <f>IFERROR(IF(C391&lt;=C390,E389-(C392/(100*C390)*C391)*E389,E389-E392),0)</f>
        <v>133184</v>
      </c>
      <c r="D407" s="216"/>
      <c r="E407" s="216"/>
      <c r="F407" s="251"/>
      <c r="I407" s="13"/>
      <c r="J407" s="13"/>
    </row>
    <row r="408" spans="1:10" hidden="1" x14ac:dyDescent="0.2">
      <c r="A408" s="213" t="s">
        <v>103</v>
      </c>
      <c r="B408" s="214" t="s">
        <v>31</v>
      </c>
      <c r="C408" s="216">
        <f>IFERROR(IF(C391&gt;=C390,C407,((((C407)-(E389-E392))*(((C390-C391)+1)/(2*(C390-C391))))+(E389-E392))),0)</f>
        <v>122048</v>
      </c>
      <c r="D408" s="216"/>
      <c r="E408" s="216"/>
      <c r="F408" s="251"/>
      <c r="I408" s="13"/>
      <c r="J408" s="13"/>
    </row>
    <row r="409" spans="1:10" ht="13.5" hidden="1" thickBot="1" x14ac:dyDescent="0.25">
      <c r="A409" s="252" t="s">
        <v>104</v>
      </c>
      <c r="B409" s="253" t="s">
        <v>31</v>
      </c>
      <c r="C409" s="253"/>
      <c r="D409" s="254">
        <f>C406*C408/12/100</f>
        <v>610.24</v>
      </c>
      <c r="E409" s="254">
        <f>D409</f>
        <v>610.24</v>
      </c>
      <c r="F409" s="251"/>
      <c r="I409" s="13"/>
      <c r="J409" s="13"/>
    </row>
    <row r="410" spans="1:10" hidden="1" x14ac:dyDescent="0.2">
      <c r="A410" s="210" t="s">
        <v>99</v>
      </c>
      <c r="B410" s="211" t="s">
        <v>10</v>
      </c>
      <c r="C410" s="211">
        <f>C394</f>
        <v>0</v>
      </c>
      <c r="D410" s="212">
        <f>D394</f>
        <v>70000</v>
      </c>
      <c r="E410" s="212">
        <f>C410*D410</f>
        <v>0</v>
      </c>
      <c r="F410" s="251"/>
      <c r="I410" s="13"/>
      <c r="J410" s="13"/>
    </row>
    <row r="411" spans="1:10" hidden="1" x14ac:dyDescent="0.2">
      <c r="A411" s="213" t="s">
        <v>207</v>
      </c>
      <c r="B411" s="214" t="s">
        <v>2</v>
      </c>
      <c r="C411" s="214">
        <f>C406</f>
        <v>6</v>
      </c>
      <c r="D411" s="216"/>
      <c r="E411" s="216"/>
      <c r="F411" s="251"/>
      <c r="I411" s="13"/>
      <c r="J411" s="13"/>
    </row>
    <row r="412" spans="1:10" hidden="1" x14ac:dyDescent="0.2">
      <c r="A412" s="213" t="s">
        <v>206</v>
      </c>
      <c r="B412" s="214" t="s">
        <v>31</v>
      </c>
      <c r="C412" s="256">
        <f>IFERROR(IF(C396&lt;=C395,E394-(C397/(100*C395)*C396)*E394,E394-E397),0)</f>
        <v>0</v>
      </c>
      <c r="D412" s="216"/>
      <c r="E412" s="216"/>
      <c r="F412" s="251"/>
      <c r="I412" s="13"/>
      <c r="J412" s="13"/>
    </row>
    <row r="413" spans="1:10" hidden="1" x14ac:dyDescent="0.2">
      <c r="A413" s="213" t="s">
        <v>105</v>
      </c>
      <c r="B413" s="214" t="s">
        <v>31</v>
      </c>
      <c r="C413" s="216">
        <f>IFERROR(IF(C396&gt;=C395,C412,((((C412)-(E394-E397))*(((C395-C396)+1)/(2*(C395-C396))))+(E394-E397))),0)</f>
        <v>0</v>
      </c>
      <c r="D413" s="216"/>
      <c r="E413" s="216"/>
      <c r="F413" s="251"/>
      <c r="I413" s="13"/>
      <c r="J413" s="13"/>
    </row>
    <row r="414" spans="1:10" hidden="1" x14ac:dyDescent="0.2">
      <c r="A414" s="229" t="s">
        <v>102</v>
      </c>
      <c r="B414" s="255" t="s">
        <v>31</v>
      </c>
      <c r="C414" s="255"/>
      <c r="D414" s="230">
        <f>C411*C413/12/100</f>
        <v>0</v>
      </c>
      <c r="E414" s="230">
        <f>D414</f>
        <v>0</v>
      </c>
      <c r="F414" s="251"/>
      <c r="I414" s="13"/>
      <c r="J414" s="13"/>
    </row>
    <row r="415" spans="1:10" hidden="1" x14ac:dyDescent="0.2">
      <c r="A415" s="217" t="s">
        <v>255</v>
      </c>
      <c r="B415" s="218"/>
      <c r="C415" s="218"/>
      <c r="D415" s="219"/>
      <c r="E415" s="220">
        <f>E409+E414</f>
        <v>610.24</v>
      </c>
      <c r="F415" s="251"/>
      <c r="I415" s="13"/>
      <c r="J415" s="13"/>
    </row>
    <row r="416" spans="1:10" hidden="1" x14ac:dyDescent="0.2">
      <c r="A416" s="229" t="s">
        <v>256</v>
      </c>
      <c r="B416" s="255" t="s">
        <v>10</v>
      </c>
      <c r="C416" s="214">
        <f>C400</f>
        <v>0</v>
      </c>
      <c r="D416" s="230">
        <f>E415</f>
        <v>610.24</v>
      </c>
      <c r="E416" s="220">
        <f>C416*D416</f>
        <v>0</v>
      </c>
      <c r="F416" s="251"/>
      <c r="I416" s="13"/>
      <c r="J416" s="13"/>
    </row>
    <row r="417" spans="1:10" ht="13.5" hidden="1" thickBot="1" x14ac:dyDescent="0.25">
      <c r="A417" s="155"/>
      <c r="B417" s="187"/>
      <c r="C417" s="257"/>
      <c r="D417" s="221" t="s">
        <v>185</v>
      </c>
      <c r="E417" s="222">
        <f>$B$77</f>
        <v>1</v>
      </c>
      <c r="F417" s="248">
        <f>E416*E417</f>
        <v>0</v>
      </c>
      <c r="I417" s="13"/>
      <c r="J417" s="13"/>
    </row>
    <row r="418" spans="1:10" hidden="1" x14ac:dyDescent="0.2">
      <c r="A418" s="155"/>
      <c r="B418" s="187"/>
      <c r="C418" s="187"/>
      <c r="D418" s="157"/>
      <c r="E418" s="157"/>
      <c r="F418" s="157"/>
      <c r="I418" s="13"/>
      <c r="J418" s="13"/>
    </row>
    <row r="419" spans="1:10" hidden="1" x14ac:dyDescent="0.2">
      <c r="A419" s="155" t="s">
        <v>311</v>
      </c>
      <c r="B419" s="187"/>
      <c r="C419" s="187"/>
      <c r="D419" s="157"/>
      <c r="E419" s="157"/>
      <c r="F419" s="157"/>
      <c r="I419" s="13"/>
      <c r="J419" s="13"/>
    </row>
    <row r="420" spans="1:10" ht="13.5" hidden="1" thickBot="1" x14ac:dyDescent="0.25">
      <c r="A420" s="273" t="s">
        <v>56</v>
      </c>
      <c r="B420" s="274" t="s">
        <v>57</v>
      </c>
      <c r="C420" s="274" t="s">
        <v>37</v>
      </c>
      <c r="D420" s="275" t="s">
        <v>231</v>
      </c>
      <c r="E420" s="275" t="s">
        <v>58</v>
      </c>
      <c r="F420" s="276" t="s">
        <v>357</v>
      </c>
      <c r="I420" s="13"/>
      <c r="J420" s="13"/>
    </row>
    <row r="421" spans="1:10" hidden="1" x14ac:dyDescent="0.2">
      <c r="A421" s="210" t="s">
        <v>12</v>
      </c>
      <c r="B421" s="211" t="s">
        <v>10</v>
      </c>
      <c r="C421" s="212">
        <f>C400</f>
        <v>0</v>
      </c>
      <c r="D421" s="212">
        <f>0.01*($E$316)</f>
        <v>2000</v>
      </c>
      <c r="E421" s="212">
        <f>C421*D421</f>
        <v>0</v>
      </c>
      <c r="F421" s="157"/>
      <c r="I421" s="13"/>
      <c r="J421" s="13"/>
    </row>
    <row r="422" spans="1:10" hidden="1" x14ac:dyDescent="0.2">
      <c r="A422" s="213" t="s">
        <v>184</v>
      </c>
      <c r="B422" s="214" t="s">
        <v>10</v>
      </c>
      <c r="C422" s="212">
        <f>C400</f>
        <v>0</v>
      </c>
      <c r="D422" s="216">
        <v>150</v>
      </c>
      <c r="E422" s="216">
        <f>C422*D422</f>
        <v>0</v>
      </c>
      <c r="F422" s="157"/>
      <c r="I422" s="13"/>
      <c r="J422" s="13"/>
    </row>
    <row r="423" spans="1:10" hidden="1" x14ac:dyDescent="0.2">
      <c r="A423" s="213" t="s">
        <v>13</v>
      </c>
      <c r="B423" s="214" t="s">
        <v>10</v>
      </c>
      <c r="C423" s="212"/>
      <c r="D423" s="216">
        <v>1800</v>
      </c>
      <c r="E423" s="216">
        <f>C423*D423</f>
        <v>0</v>
      </c>
      <c r="F423" s="228"/>
      <c r="I423" s="13"/>
      <c r="J423" s="13"/>
    </row>
    <row r="424" spans="1:10" hidden="1" x14ac:dyDescent="0.2">
      <c r="A424" s="229" t="s">
        <v>14</v>
      </c>
      <c r="B424" s="255" t="s">
        <v>8</v>
      </c>
      <c r="C424" s="255">
        <v>12</v>
      </c>
      <c r="D424" s="230">
        <f>SUM(E421:E423)</f>
        <v>0</v>
      </c>
      <c r="E424" s="230">
        <f>D424/C424</f>
        <v>0</v>
      </c>
      <c r="F424" s="157"/>
      <c r="I424" s="13"/>
      <c r="J424" s="13"/>
    </row>
    <row r="425" spans="1:10" ht="13.5" hidden="1" thickBot="1" x14ac:dyDescent="0.25">
      <c r="A425" s="155"/>
      <c r="B425" s="187"/>
      <c r="C425" s="187"/>
      <c r="D425" s="221" t="s">
        <v>185</v>
      </c>
      <c r="E425" s="222">
        <f>$B$77</f>
        <v>1</v>
      </c>
      <c r="F425" s="223">
        <f>E424*E425</f>
        <v>0</v>
      </c>
      <c r="I425" s="13"/>
      <c r="J425" s="13"/>
    </row>
    <row r="426" spans="1:10" hidden="1" x14ac:dyDescent="0.2">
      <c r="A426" s="155"/>
      <c r="B426" s="187"/>
      <c r="C426" s="187"/>
      <c r="D426" s="157"/>
      <c r="E426" s="157"/>
      <c r="F426" s="157"/>
      <c r="I426" s="13"/>
      <c r="J426" s="13"/>
    </row>
    <row r="427" spans="1:10" hidden="1" x14ac:dyDescent="0.2">
      <c r="A427" s="155" t="s">
        <v>312</v>
      </c>
      <c r="B427" s="258"/>
      <c r="C427" s="187"/>
      <c r="D427" s="157"/>
      <c r="E427" s="157"/>
      <c r="F427" s="157"/>
      <c r="I427" s="13"/>
      <c r="J427" s="13"/>
    </row>
    <row r="428" spans="1:10" hidden="1" x14ac:dyDescent="0.2">
      <c r="A428" s="155"/>
      <c r="B428" s="258"/>
      <c r="C428" s="187"/>
      <c r="D428" s="157"/>
      <c r="E428" s="157"/>
      <c r="F428" s="157"/>
      <c r="I428" s="13"/>
      <c r="J428" s="13"/>
    </row>
    <row r="429" spans="1:10" hidden="1" x14ac:dyDescent="0.2">
      <c r="A429" s="229" t="s">
        <v>107</v>
      </c>
      <c r="B429" s="259"/>
      <c r="C429" s="187"/>
      <c r="D429" s="157"/>
      <c r="E429" s="157"/>
      <c r="F429" s="157"/>
      <c r="I429" s="13"/>
      <c r="J429" s="13"/>
    </row>
    <row r="430" spans="1:10" hidden="1" x14ac:dyDescent="0.2">
      <c r="A430" s="155"/>
      <c r="B430" s="258"/>
      <c r="C430" s="187"/>
      <c r="D430" s="157"/>
      <c r="E430" s="157"/>
      <c r="F430" s="157"/>
      <c r="I430" s="13"/>
      <c r="J430" s="13"/>
    </row>
    <row r="431" spans="1:10" ht="13.5" hidden="1" thickBot="1" x14ac:dyDescent="0.25">
      <c r="A431" s="273" t="s">
        <v>56</v>
      </c>
      <c r="B431" s="274" t="s">
        <v>57</v>
      </c>
      <c r="C431" s="274" t="s">
        <v>254</v>
      </c>
      <c r="D431" s="275" t="s">
        <v>231</v>
      </c>
      <c r="E431" s="275" t="s">
        <v>58</v>
      </c>
      <c r="F431" s="276" t="s">
        <v>357</v>
      </c>
      <c r="I431" s="13"/>
      <c r="J431" s="13"/>
    </row>
    <row r="432" spans="1:10" hidden="1" x14ac:dyDescent="0.2">
      <c r="A432" s="210" t="s">
        <v>15</v>
      </c>
      <c r="B432" s="211" t="s">
        <v>318</v>
      </c>
      <c r="C432" s="260">
        <v>12</v>
      </c>
      <c r="D432" s="261">
        <v>3.75</v>
      </c>
      <c r="E432" s="212"/>
      <c r="F432" s="157"/>
      <c r="I432" s="13"/>
      <c r="J432" s="13"/>
    </row>
    <row r="433" spans="1:10" hidden="1" x14ac:dyDescent="0.2">
      <c r="A433" s="213" t="s">
        <v>17</v>
      </c>
      <c r="B433" s="214" t="s">
        <v>319</v>
      </c>
      <c r="C433" s="234">
        <f>B429</f>
        <v>0</v>
      </c>
      <c r="D433" s="261">
        <f>IFERROR(+D432*C432,"-")</f>
        <v>45</v>
      </c>
      <c r="E433" s="216">
        <f>IFERROR(C433*D433,"-")</f>
        <v>0</v>
      </c>
      <c r="F433" s="157"/>
      <c r="I433" s="13"/>
      <c r="J433" s="13"/>
    </row>
    <row r="434" spans="1:10" hidden="1" x14ac:dyDescent="0.2">
      <c r="A434" s="213" t="s">
        <v>232</v>
      </c>
      <c r="B434" s="214" t="s">
        <v>325</v>
      </c>
      <c r="C434" s="262">
        <v>22</v>
      </c>
      <c r="D434" s="216">
        <v>16</v>
      </c>
      <c r="E434" s="216"/>
      <c r="F434" s="157"/>
      <c r="I434" s="13"/>
      <c r="J434" s="13"/>
    </row>
    <row r="435" spans="1:10" hidden="1" x14ac:dyDescent="0.2">
      <c r="A435" s="213" t="s">
        <v>20</v>
      </c>
      <c r="B435" s="214" t="s">
        <v>319</v>
      </c>
      <c r="C435" s="234">
        <f>C433</f>
        <v>0</v>
      </c>
      <c r="D435" s="263">
        <f>+C434*D434/1000</f>
        <v>0.35199999999999998</v>
      </c>
      <c r="E435" s="216">
        <f>C435*D435</f>
        <v>0</v>
      </c>
      <c r="F435" s="157"/>
      <c r="I435" s="13"/>
      <c r="J435" s="13"/>
    </row>
    <row r="436" spans="1:10" hidden="1" x14ac:dyDescent="0.2">
      <c r="A436" s="213" t="s">
        <v>233</v>
      </c>
      <c r="B436" s="214" t="s">
        <v>325</v>
      </c>
      <c r="C436" s="262">
        <v>0.85</v>
      </c>
      <c r="D436" s="216">
        <v>15.8</v>
      </c>
      <c r="E436" s="216"/>
      <c r="F436" s="157"/>
      <c r="I436" s="13"/>
      <c r="J436" s="13"/>
    </row>
    <row r="437" spans="1:10" hidden="1" x14ac:dyDescent="0.2">
      <c r="A437" s="213" t="s">
        <v>21</v>
      </c>
      <c r="B437" s="214" t="s">
        <v>319</v>
      </c>
      <c r="C437" s="234">
        <f>C433</f>
        <v>0</v>
      </c>
      <c r="D437" s="263">
        <f>+C436*D436/1000</f>
        <v>1.3429999999999999E-2</v>
      </c>
      <c r="E437" s="216">
        <f>C437*D437</f>
        <v>0</v>
      </c>
      <c r="F437" s="157"/>
      <c r="I437" s="13"/>
      <c r="J437" s="13"/>
    </row>
    <row r="438" spans="1:10" hidden="1" x14ac:dyDescent="0.2">
      <c r="A438" s="213" t="s">
        <v>234</v>
      </c>
      <c r="B438" s="214" t="s">
        <v>325</v>
      </c>
      <c r="C438" s="262">
        <v>80</v>
      </c>
      <c r="D438" s="216">
        <v>13.25</v>
      </c>
      <c r="E438" s="216"/>
      <c r="F438" s="157"/>
      <c r="I438" s="13"/>
      <c r="J438" s="13"/>
    </row>
    <row r="439" spans="1:10" hidden="1" x14ac:dyDescent="0.2">
      <c r="A439" s="213" t="s">
        <v>22</v>
      </c>
      <c r="B439" s="214" t="s">
        <v>319</v>
      </c>
      <c r="C439" s="234">
        <f>C433</f>
        <v>0</v>
      </c>
      <c r="D439" s="263">
        <f>+C438*D438/1000</f>
        <v>1.06</v>
      </c>
      <c r="E439" s="216">
        <f>C439*D439</f>
        <v>0</v>
      </c>
      <c r="F439" s="157"/>
      <c r="I439" s="13"/>
      <c r="J439" s="13"/>
    </row>
    <row r="440" spans="1:10" hidden="1" x14ac:dyDescent="0.2">
      <c r="A440" s="213" t="s">
        <v>23</v>
      </c>
      <c r="B440" s="214" t="s">
        <v>326</v>
      </c>
      <c r="C440" s="262">
        <v>50</v>
      </c>
      <c r="D440" s="216">
        <v>5.4</v>
      </c>
      <c r="E440" s="216"/>
      <c r="F440" s="157"/>
      <c r="I440" s="13"/>
      <c r="J440" s="13"/>
    </row>
    <row r="441" spans="1:10" hidden="1" x14ac:dyDescent="0.2">
      <c r="A441" s="213" t="s">
        <v>25</v>
      </c>
      <c r="B441" s="214" t="s">
        <v>319</v>
      </c>
      <c r="C441" s="234">
        <f>C433</f>
        <v>0</v>
      </c>
      <c r="D441" s="263">
        <f>+C440*D440/1000</f>
        <v>0.27</v>
      </c>
      <c r="E441" s="216">
        <f>C441*D441</f>
        <v>0</v>
      </c>
      <c r="F441" s="157"/>
      <c r="I441" s="13"/>
      <c r="J441" s="13"/>
    </row>
    <row r="442" spans="1:10" hidden="1" x14ac:dyDescent="0.2">
      <c r="A442" s="229" t="s">
        <v>253</v>
      </c>
      <c r="B442" s="255" t="s">
        <v>320</v>
      </c>
      <c r="C442" s="264"/>
      <c r="D442" s="265">
        <f>IFERROR(D433+D435+D437+D439+D441,0)</f>
        <v>46.695430000000002</v>
      </c>
      <c r="E442" s="216"/>
      <c r="F442" s="157"/>
      <c r="I442" s="13"/>
      <c r="J442" s="13"/>
    </row>
    <row r="443" spans="1:10" ht="13.5" hidden="1" thickBot="1" x14ac:dyDescent="0.25">
      <c r="A443" s="155"/>
      <c r="B443" s="187"/>
      <c r="C443" s="187"/>
      <c r="D443" s="157"/>
      <c r="E443" s="157"/>
      <c r="F443" s="248">
        <f>SUM(E432:E441)</f>
        <v>0</v>
      </c>
      <c r="I443" s="13"/>
      <c r="J443" s="13"/>
    </row>
    <row r="444" spans="1:10" hidden="1" x14ac:dyDescent="0.2">
      <c r="A444" s="155"/>
      <c r="B444" s="187"/>
      <c r="C444" s="187"/>
      <c r="D444" s="157"/>
      <c r="E444" s="157"/>
      <c r="F444" s="157"/>
      <c r="I444" s="13"/>
      <c r="J444" s="13"/>
    </row>
    <row r="445" spans="1:10" hidden="1" x14ac:dyDescent="0.2">
      <c r="A445" s="155" t="s">
        <v>313</v>
      </c>
      <c r="B445" s="187"/>
      <c r="C445" s="187"/>
      <c r="D445" s="157"/>
      <c r="E445" s="157"/>
      <c r="F445" s="157"/>
      <c r="I445" s="13"/>
      <c r="J445" s="13"/>
    </row>
    <row r="446" spans="1:10" ht="13.5" hidden="1" thickBot="1" x14ac:dyDescent="0.25">
      <c r="A446" s="273" t="s">
        <v>56</v>
      </c>
      <c r="B446" s="274" t="s">
        <v>57</v>
      </c>
      <c r="C446" s="274" t="s">
        <v>37</v>
      </c>
      <c r="D446" s="275" t="s">
        <v>231</v>
      </c>
      <c r="E446" s="275" t="s">
        <v>58</v>
      </c>
      <c r="F446" s="276" t="s">
        <v>357</v>
      </c>
      <c r="I446" s="13"/>
      <c r="J446" s="13"/>
    </row>
    <row r="447" spans="1:10" hidden="1" x14ac:dyDescent="0.2">
      <c r="A447" s="210" t="s">
        <v>106</v>
      </c>
      <c r="B447" s="211" t="s">
        <v>320</v>
      </c>
      <c r="C447" s="234">
        <f>C433</f>
        <v>0</v>
      </c>
      <c r="D447" s="212">
        <v>14</v>
      </c>
      <c r="E447" s="212">
        <f>C447*D447</f>
        <v>0</v>
      </c>
      <c r="F447" s="157"/>
      <c r="I447" s="13"/>
      <c r="J447" s="13"/>
    </row>
    <row r="448" spans="1:10" ht="13.5" hidden="1" thickBot="1" x14ac:dyDescent="0.25">
      <c r="A448" s="155"/>
      <c r="B448" s="187"/>
      <c r="C448" s="187"/>
      <c r="D448" s="157"/>
      <c r="E448" s="157"/>
      <c r="F448" s="248">
        <f>E447</f>
        <v>0</v>
      </c>
      <c r="I448" s="13"/>
      <c r="J448" s="13"/>
    </row>
    <row r="449" spans="1:10" hidden="1" x14ac:dyDescent="0.2">
      <c r="A449" s="155"/>
      <c r="B449" s="187"/>
      <c r="C449" s="187"/>
      <c r="D449" s="157"/>
      <c r="E449" s="157"/>
      <c r="F449" s="157"/>
      <c r="I449" s="13"/>
      <c r="J449" s="13"/>
    </row>
    <row r="450" spans="1:10" hidden="1" x14ac:dyDescent="0.2">
      <c r="A450" s="155" t="s">
        <v>314</v>
      </c>
      <c r="B450" s="187"/>
      <c r="C450" s="187"/>
      <c r="D450" s="157"/>
      <c r="E450" s="157"/>
      <c r="F450" s="157"/>
      <c r="I450" s="13"/>
      <c r="J450" s="13"/>
    </row>
    <row r="451" spans="1:10" ht="13.5" hidden="1" thickBot="1" x14ac:dyDescent="0.25">
      <c r="A451" s="273" t="s">
        <v>56</v>
      </c>
      <c r="B451" s="274" t="s">
        <v>57</v>
      </c>
      <c r="C451" s="274" t="s">
        <v>37</v>
      </c>
      <c r="D451" s="275" t="s">
        <v>231</v>
      </c>
      <c r="E451" s="275" t="s">
        <v>58</v>
      </c>
      <c r="F451" s="276" t="s">
        <v>357</v>
      </c>
      <c r="I451" s="13"/>
      <c r="J451" s="13"/>
    </row>
    <row r="452" spans="1:10" hidden="1" x14ac:dyDescent="0.2">
      <c r="A452" s="210" t="s">
        <v>82</v>
      </c>
      <c r="B452" s="211" t="s">
        <v>10</v>
      </c>
      <c r="C452" s="211">
        <v>4</v>
      </c>
      <c r="D452" s="212">
        <v>2560</v>
      </c>
      <c r="E452" s="212">
        <f>C452*D452</f>
        <v>10240</v>
      </c>
      <c r="F452" s="157"/>
      <c r="I452" s="13"/>
      <c r="J452" s="13"/>
    </row>
    <row r="453" spans="1:10" hidden="1" x14ac:dyDescent="0.2">
      <c r="A453" s="210" t="s">
        <v>109</v>
      </c>
      <c r="B453" s="211" t="s">
        <v>10</v>
      </c>
      <c r="C453" s="211">
        <v>2</v>
      </c>
      <c r="D453" s="212"/>
      <c r="E453" s="212"/>
      <c r="F453" s="157"/>
      <c r="I453" s="13"/>
      <c r="J453" s="13"/>
    </row>
    <row r="454" spans="1:10" hidden="1" x14ac:dyDescent="0.2">
      <c r="A454" s="210" t="s">
        <v>60</v>
      </c>
      <c r="B454" s="211" t="s">
        <v>10</v>
      </c>
      <c r="C454" s="212">
        <f>C452*C453</f>
        <v>8</v>
      </c>
      <c r="D454" s="212">
        <v>890</v>
      </c>
      <c r="E454" s="212">
        <f>C454*D454</f>
        <v>7120</v>
      </c>
      <c r="F454" s="157"/>
      <c r="I454" s="13"/>
      <c r="J454" s="13"/>
    </row>
    <row r="455" spans="1:10" hidden="1" x14ac:dyDescent="0.2">
      <c r="A455" s="213" t="s">
        <v>356</v>
      </c>
      <c r="B455" s="214" t="s">
        <v>327</v>
      </c>
      <c r="C455" s="266">
        <v>3000</v>
      </c>
      <c r="D455" s="216">
        <f>E452+E454</f>
        <v>17360</v>
      </c>
      <c r="E455" s="216">
        <f>IFERROR(D455/C455,"-")</f>
        <v>5.7866666666666671</v>
      </c>
      <c r="F455" s="157"/>
      <c r="I455" s="13"/>
      <c r="J455" s="13"/>
    </row>
    <row r="456" spans="1:10" hidden="1" x14ac:dyDescent="0.2">
      <c r="A456" s="213" t="s">
        <v>49</v>
      </c>
      <c r="B456" s="214" t="s">
        <v>18</v>
      </c>
      <c r="C456" s="234">
        <f>B429</f>
        <v>0</v>
      </c>
      <c r="D456" s="216">
        <f>E455</f>
        <v>5.7866666666666671</v>
      </c>
      <c r="E456" s="216">
        <f>IFERROR(C456*D456,0)</f>
        <v>0</v>
      </c>
      <c r="F456" s="157"/>
      <c r="I456" s="13"/>
      <c r="J456" s="13"/>
    </row>
    <row r="457" spans="1:10" ht="13.5" hidden="1" thickBot="1" x14ac:dyDescent="0.25">
      <c r="A457" s="155"/>
      <c r="B457" s="187"/>
      <c r="C457" s="187"/>
      <c r="D457" s="157"/>
      <c r="E457" s="157"/>
      <c r="F457" s="248">
        <f>E456</f>
        <v>0</v>
      </c>
      <c r="I457" s="13"/>
      <c r="J457" s="13"/>
    </row>
    <row r="458" spans="1:10" ht="13.5" thickBot="1" x14ac:dyDescent="0.25">
      <c r="A458" s="155"/>
      <c r="B458" s="187"/>
      <c r="C458" s="187"/>
      <c r="D458" s="157"/>
      <c r="E458" s="157"/>
      <c r="F458" s="228"/>
      <c r="I458" s="13"/>
      <c r="J458" s="13"/>
    </row>
    <row r="459" spans="1:10" ht="13.5" hidden="1" thickBot="1" x14ac:dyDescent="0.25">
      <c r="A459" s="155"/>
      <c r="B459" s="187"/>
      <c r="C459" s="187"/>
      <c r="D459" s="157"/>
      <c r="E459" s="157"/>
      <c r="F459" s="228"/>
      <c r="I459" s="13"/>
      <c r="J459" s="13"/>
    </row>
    <row r="460" spans="1:10" ht="13.5" hidden="1" thickBot="1" x14ac:dyDescent="0.25">
      <c r="A460" s="155" t="s">
        <v>328</v>
      </c>
      <c r="B460" s="187"/>
      <c r="C460" s="187"/>
      <c r="D460" s="157"/>
      <c r="E460" s="157"/>
      <c r="F460" s="157"/>
      <c r="I460" s="13"/>
      <c r="J460" s="13"/>
    </row>
    <row r="461" spans="1:10" ht="13.5" hidden="1" thickBot="1" x14ac:dyDescent="0.25">
      <c r="A461" s="155"/>
      <c r="B461" s="187"/>
      <c r="C461" s="187"/>
      <c r="D461" s="157"/>
      <c r="E461" s="157"/>
      <c r="F461" s="157"/>
      <c r="I461" s="13"/>
      <c r="J461" s="13"/>
    </row>
    <row r="462" spans="1:10" ht="13.5" hidden="1" thickBot="1" x14ac:dyDescent="0.25">
      <c r="A462" s="250" t="s">
        <v>309</v>
      </c>
      <c r="B462" s="187"/>
      <c r="C462" s="187"/>
      <c r="D462" s="157"/>
      <c r="E462" s="157"/>
      <c r="F462" s="157"/>
      <c r="I462" s="13"/>
      <c r="J462" s="13"/>
    </row>
    <row r="463" spans="1:10" ht="13.5" hidden="1" thickBot="1" x14ac:dyDescent="0.25">
      <c r="A463" s="273" t="s">
        <v>56</v>
      </c>
      <c r="B463" s="274" t="s">
        <v>57</v>
      </c>
      <c r="C463" s="274" t="s">
        <v>37</v>
      </c>
      <c r="D463" s="275" t="s">
        <v>231</v>
      </c>
      <c r="E463" s="275" t="s">
        <v>58</v>
      </c>
      <c r="F463" s="276" t="s">
        <v>357</v>
      </c>
      <c r="I463" s="13"/>
      <c r="J463" s="13"/>
    </row>
    <row r="464" spans="1:10" ht="13.5" hidden="1" thickBot="1" x14ac:dyDescent="0.25">
      <c r="A464" s="210" t="s">
        <v>94</v>
      </c>
      <c r="B464" s="211" t="s">
        <v>10</v>
      </c>
      <c r="C464" s="211">
        <v>1</v>
      </c>
      <c r="D464" s="212">
        <v>180000</v>
      </c>
      <c r="E464" s="212">
        <f>C464*D464</f>
        <v>180000</v>
      </c>
      <c r="F464" s="157"/>
      <c r="I464" s="13"/>
      <c r="J464" s="13"/>
    </row>
    <row r="465" spans="1:10" ht="13.5" hidden="1" thickBot="1" x14ac:dyDescent="0.25">
      <c r="A465" s="213" t="s">
        <v>88</v>
      </c>
      <c r="B465" s="214" t="s">
        <v>89</v>
      </c>
      <c r="C465" s="214">
        <v>5</v>
      </c>
      <c r="D465" s="216"/>
      <c r="E465" s="216"/>
      <c r="F465" s="157"/>
      <c r="I465" s="13"/>
      <c r="J465" s="13"/>
    </row>
    <row r="466" spans="1:10" ht="13.5" hidden="1" thickBot="1" x14ac:dyDescent="0.25">
      <c r="A466" s="213" t="s">
        <v>203</v>
      </c>
      <c r="B466" s="214" t="s">
        <v>89</v>
      </c>
      <c r="C466" s="214">
        <v>3</v>
      </c>
      <c r="D466" s="216"/>
      <c r="E466" s="216"/>
      <c r="F466" s="251"/>
      <c r="I466" s="13"/>
      <c r="J466" s="13"/>
    </row>
    <row r="467" spans="1:10" ht="13.5" hidden="1" thickBot="1" x14ac:dyDescent="0.25">
      <c r="A467" s="213" t="s">
        <v>92</v>
      </c>
      <c r="B467" s="214" t="s">
        <v>2</v>
      </c>
      <c r="C467" s="222">
        <f>IFERROR(VLOOKUP(C465,'5. Depreciação'!A3:B17,2,FALSE),0)</f>
        <v>55.679999999999993</v>
      </c>
      <c r="D467" s="216">
        <f>E464</f>
        <v>180000</v>
      </c>
      <c r="E467" s="216">
        <f>C467*D467/100</f>
        <v>100223.99999999999</v>
      </c>
      <c r="F467" s="157"/>
      <c r="I467" s="13"/>
      <c r="J467" s="13"/>
    </row>
    <row r="468" spans="1:10" ht="13.5" hidden="1" thickBot="1" x14ac:dyDescent="0.25">
      <c r="A468" s="252" t="s">
        <v>46</v>
      </c>
      <c r="B468" s="253" t="s">
        <v>8</v>
      </c>
      <c r="C468" s="253">
        <f>C465*12</f>
        <v>60</v>
      </c>
      <c r="D468" s="254">
        <f>IF(C466&lt;=C465,E467,0)</f>
        <v>100223.99999999999</v>
      </c>
      <c r="E468" s="254">
        <f>IFERROR(D468/C468,0)</f>
        <v>1670.3999999999999</v>
      </c>
      <c r="F468" s="157"/>
      <c r="I468" s="13"/>
      <c r="J468" s="13"/>
    </row>
    <row r="469" spans="1:10" ht="13.5" hidden="1" thickBot="1" x14ac:dyDescent="0.25">
      <c r="A469" s="210" t="s">
        <v>93</v>
      </c>
      <c r="B469" s="211" t="s">
        <v>10</v>
      </c>
      <c r="C469" s="211">
        <v>1</v>
      </c>
      <c r="D469" s="212">
        <v>30000</v>
      </c>
      <c r="E469" s="212">
        <f>C469*D469</f>
        <v>30000</v>
      </c>
      <c r="F469" s="157"/>
      <c r="I469" s="13"/>
      <c r="J469" s="13"/>
    </row>
    <row r="470" spans="1:10" ht="13.5" hidden="1" thickBot="1" x14ac:dyDescent="0.25">
      <c r="A470" s="213" t="s">
        <v>90</v>
      </c>
      <c r="B470" s="214" t="s">
        <v>89</v>
      </c>
      <c r="C470" s="214">
        <v>5</v>
      </c>
      <c r="D470" s="216"/>
      <c r="E470" s="216"/>
      <c r="F470" s="157"/>
      <c r="I470" s="13"/>
      <c r="J470" s="13"/>
    </row>
    <row r="471" spans="1:10" ht="13.5" hidden="1" thickBot="1" x14ac:dyDescent="0.25">
      <c r="A471" s="213" t="s">
        <v>204</v>
      </c>
      <c r="B471" s="214" t="s">
        <v>89</v>
      </c>
      <c r="C471" s="214">
        <v>3</v>
      </c>
      <c r="D471" s="216"/>
      <c r="E471" s="216"/>
      <c r="F471" s="251"/>
      <c r="I471" s="13"/>
      <c r="J471" s="13"/>
    </row>
    <row r="472" spans="1:10" ht="13.5" hidden="1" thickBot="1" x14ac:dyDescent="0.25">
      <c r="A472" s="213" t="s">
        <v>91</v>
      </c>
      <c r="B472" s="214" t="s">
        <v>2</v>
      </c>
      <c r="C472" s="222">
        <f>IFERROR(VLOOKUP(C470,'5. Depreciação'!A3:B17,2,FALSE),0)</f>
        <v>55.679999999999993</v>
      </c>
      <c r="D472" s="216">
        <f>E469</f>
        <v>30000</v>
      </c>
      <c r="E472" s="216">
        <f>C472*D472/100</f>
        <v>16703.999999999996</v>
      </c>
      <c r="F472" s="157"/>
      <c r="I472" s="13"/>
      <c r="J472" s="13"/>
    </row>
    <row r="473" spans="1:10" ht="13.5" hidden="1" thickBot="1" x14ac:dyDescent="0.25">
      <c r="A473" s="229" t="s">
        <v>95</v>
      </c>
      <c r="B473" s="255" t="s">
        <v>8</v>
      </c>
      <c r="C473" s="255">
        <f>C470*12</f>
        <v>60</v>
      </c>
      <c r="D473" s="230">
        <f>IF(C471&lt;=C470,E472,0)</f>
        <v>16703.999999999996</v>
      </c>
      <c r="E473" s="230">
        <f>IFERROR(D473/C473,0)</f>
        <v>278.39999999999992</v>
      </c>
      <c r="F473" s="157"/>
      <c r="I473" s="13"/>
      <c r="J473" s="13"/>
    </row>
    <row r="474" spans="1:10" ht="13.5" hidden="1" thickBot="1" x14ac:dyDescent="0.25">
      <c r="A474" s="217" t="s">
        <v>255</v>
      </c>
      <c r="B474" s="218"/>
      <c r="C474" s="218"/>
      <c r="D474" s="219"/>
      <c r="E474" s="220">
        <f>E468+E473</f>
        <v>1948.7999999999997</v>
      </c>
      <c r="F474" s="157"/>
      <c r="I474" s="13"/>
      <c r="J474" s="13"/>
    </row>
    <row r="475" spans="1:10" ht="13.5" hidden="1" thickBot="1" x14ac:dyDescent="0.25">
      <c r="A475" s="229" t="s">
        <v>256</v>
      </c>
      <c r="B475" s="255" t="s">
        <v>10</v>
      </c>
      <c r="C475" s="214"/>
      <c r="D475" s="230">
        <f>E474</f>
        <v>1948.7999999999997</v>
      </c>
      <c r="E475" s="220">
        <f>C475*D475</f>
        <v>0</v>
      </c>
      <c r="F475" s="157"/>
      <c r="I475" s="13"/>
      <c r="J475" s="13"/>
    </row>
    <row r="476" spans="1:10" ht="13.5" hidden="1" thickBot="1" x14ac:dyDescent="0.25">
      <c r="A476" s="278"/>
      <c r="B476" s="279"/>
      <c r="C476" s="279"/>
      <c r="D476" s="221" t="s">
        <v>185</v>
      </c>
      <c r="E476" s="222">
        <v>1</v>
      </c>
      <c r="F476" s="248">
        <f>E475*E476</f>
        <v>0</v>
      </c>
      <c r="I476" s="13"/>
      <c r="J476" s="13"/>
    </row>
    <row r="477" spans="1:10" ht="13.5" hidden="1" thickBot="1" x14ac:dyDescent="0.25">
      <c r="A477" s="155"/>
      <c r="B477" s="187"/>
      <c r="C477" s="187"/>
      <c r="D477" s="157"/>
      <c r="E477" s="157"/>
      <c r="F477" s="157"/>
      <c r="I477" s="13"/>
      <c r="J477" s="13"/>
    </row>
    <row r="478" spans="1:10" ht="13.5" hidden="1" thickBot="1" x14ac:dyDescent="0.25">
      <c r="A478" s="250" t="s">
        <v>310</v>
      </c>
      <c r="B478" s="187"/>
      <c r="C478" s="187"/>
      <c r="D478" s="157"/>
      <c r="E478" s="157"/>
      <c r="F478" s="157"/>
      <c r="I478" s="13"/>
      <c r="J478" s="13"/>
    </row>
    <row r="479" spans="1:10" ht="13.5" hidden="1" thickBot="1" x14ac:dyDescent="0.25">
      <c r="A479" s="280" t="s">
        <v>56</v>
      </c>
      <c r="B479" s="281" t="s">
        <v>57</v>
      </c>
      <c r="C479" s="281" t="s">
        <v>37</v>
      </c>
      <c r="D479" s="275" t="s">
        <v>231</v>
      </c>
      <c r="E479" s="282" t="s">
        <v>58</v>
      </c>
      <c r="F479" s="276" t="s">
        <v>357</v>
      </c>
      <c r="I479" s="13"/>
      <c r="J479" s="13"/>
    </row>
    <row r="480" spans="1:10" ht="13.5" hidden="1" thickBot="1" x14ac:dyDescent="0.25">
      <c r="A480" s="213" t="s">
        <v>98</v>
      </c>
      <c r="B480" s="214" t="s">
        <v>10</v>
      </c>
      <c r="C480" s="211">
        <v>1</v>
      </c>
      <c r="D480" s="216">
        <f>D464</f>
        <v>180000</v>
      </c>
      <c r="E480" s="216">
        <f>C480*D480</f>
        <v>180000</v>
      </c>
      <c r="F480" s="251"/>
      <c r="I480" s="13"/>
      <c r="J480" s="13"/>
    </row>
    <row r="481" spans="1:10" ht="13.5" hidden="1" thickBot="1" x14ac:dyDescent="0.25">
      <c r="A481" s="213" t="s">
        <v>207</v>
      </c>
      <c r="B481" s="214" t="s">
        <v>2</v>
      </c>
      <c r="C481" s="214">
        <v>6</v>
      </c>
      <c r="D481" s="216"/>
      <c r="E481" s="216"/>
      <c r="F481" s="251"/>
      <c r="I481" s="13"/>
      <c r="J481" s="13"/>
    </row>
    <row r="482" spans="1:10" ht="13.5" hidden="1" thickBot="1" x14ac:dyDescent="0.25">
      <c r="A482" s="213" t="s">
        <v>205</v>
      </c>
      <c r="B482" s="214" t="s">
        <v>31</v>
      </c>
      <c r="C482" s="256">
        <f>IFERROR(IF(C466&lt;=C465,E464-(C467/(100*C465)*C466)*E464,E464-E467),0)</f>
        <v>119865.60000000001</v>
      </c>
      <c r="D482" s="216"/>
      <c r="E482" s="216"/>
      <c r="F482" s="251"/>
      <c r="I482" s="13"/>
      <c r="J482" s="13"/>
    </row>
    <row r="483" spans="1:10" ht="13.5" hidden="1" thickBot="1" x14ac:dyDescent="0.25">
      <c r="A483" s="213" t="s">
        <v>103</v>
      </c>
      <c r="B483" s="214" t="s">
        <v>31</v>
      </c>
      <c r="C483" s="216">
        <f>IFERROR(IF(C466&gt;=C465,C482,((((C482)-(E464-E467))*(((C465-C466)+1)/(2*(C465-C466))))+(E464-E467))),0)</f>
        <v>109843.20000000001</v>
      </c>
      <c r="D483" s="216"/>
      <c r="E483" s="216"/>
      <c r="F483" s="251"/>
      <c r="I483" s="13"/>
      <c r="J483" s="13"/>
    </row>
    <row r="484" spans="1:10" ht="13.5" hidden="1" thickBot="1" x14ac:dyDescent="0.25">
      <c r="A484" s="252" t="s">
        <v>104</v>
      </c>
      <c r="B484" s="253" t="s">
        <v>31</v>
      </c>
      <c r="C484" s="253"/>
      <c r="D484" s="254">
        <f>C481*C483/12/100</f>
        <v>549.21600000000001</v>
      </c>
      <c r="E484" s="254">
        <f>D484</f>
        <v>549.21600000000001</v>
      </c>
      <c r="F484" s="251"/>
      <c r="I484" s="13"/>
      <c r="J484" s="13"/>
    </row>
    <row r="485" spans="1:10" ht="13.5" hidden="1" thickBot="1" x14ac:dyDescent="0.25">
      <c r="A485" s="210" t="s">
        <v>99</v>
      </c>
      <c r="B485" s="211" t="s">
        <v>10</v>
      </c>
      <c r="C485" s="211">
        <f>C469</f>
        <v>1</v>
      </c>
      <c r="D485" s="212">
        <f>D469</f>
        <v>30000</v>
      </c>
      <c r="E485" s="212">
        <f>C485*D485</f>
        <v>30000</v>
      </c>
      <c r="F485" s="251"/>
      <c r="I485" s="13"/>
      <c r="J485" s="13"/>
    </row>
    <row r="486" spans="1:10" ht="13.5" hidden="1" thickBot="1" x14ac:dyDescent="0.25">
      <c r="A486" s="213" t="s">
        <v>207</v>
      </c>
      <c r="B486" s="214" t="s">
        <v>2</v>
      </c>
      <c r="C486" s="214">
        <f>C481</f>
        <v>6</v>
      </c>
      <c r="D486" s="216"/>
      <c r="E486" s="216"/>
      <c r="F486" s="251"/>
      <c r="I486" s="13"/>
      <c r="J486" s="13"/>
    </row>
    <row r="487" spans="1:10" ht="13.5" hidden="1" thickBot="1" x14ac:dyDescent="0.25">
      <c r="A487" s="213" t="s">
        <v>206</v>
      </c>
      <c r="B487" s="214" t="s">
        <v>31</v>
      </c>
      <c r="C487" s="256">
        <f>IFERROR(IF(C471&lt;=C470,E469-(C472/(100*C470)*C471)*E469,E469-E472),0)</f>
        <v>19977.600000000002</v>
      </c>
      <c r="D487" s="216"/>
      <c r="E487" s="216"/>
      <c r="F487" s="251"/>
      <c r="I487" s="13"/>
      <c r="J487" s="13"/>
    </row>
    <row r="488" spans="1:10" ht="13.5" hidden="1" thickBot="1" x14ac:dyDescent="0.25">
      <c r="A488" s="213" t="s">
        <v>105</v>
      </c>
      <c r="B488" s="214" t="s">
        <v>31</v>
      </c>
      <c r="C488" s="216">
        <f>IFERROR(IF(C471&gt;=C470,C487,((((C487)-(E469-E472))*(((C470-C471)+1)/(2*(C470-C471))))+(E469-E472))),0)</f>
        <v>18307.200000000004</v>
      </c>
      <c r="D488" s="216"/>
      <c r="E488" s="216"/>
      <c r="F488" s="251"/>
      <c r="I488" s="13"/>
      <c r="J488" s="13"/>
    </row>
    <row r="489" spans="1:10" ht="13.5" hidden="1" thickBot="1" x14ac:dyDescent="0.25">
      <c r="A489" s="229" t="s">
        <v>102</v>
      </c>
      <c r="B489" s="255" t="s">
        <v>31</v>
      </c>
      <c r="C489" s="255"/>
      <c r="D489" s="230">
        <f>C486*C488/12/100</f>
        <v>91.536000000000016</v>
      </c>
      <c r="E489" s="230">
        <f>D489</f>
        <v>91.536000000000016</v>
      </c>
      <c r="F489" s="251"/>
      <c r="I489" s="13"/>
      <c r="J489" s="13"/>
    </row>
    <row r="490" spans="1:10" ht="13.5" hidden="1" thickBot="1" x14ac:dyDescent="0.25">
      <c r="A490" s="217" t="s">
        <v>255</v>
      </c>
      <c r="B490" s="218"/>
      <c r="C490" s="218"/>
      <c r="D490" s="219"/>
      <c r="E490" s="220">
        <f>E484+E489</f>
        <v>640.75200000000007</v>
      </c>
      <c r="F490" s="251"/>
      <c r="I490" s="13"/>
      <c r="J490" s="13"/>
    </row>
    <row r="491" spans="1:10" ht="13.5" hidden="1" thickBot="1" x14ac:dyDescent="0.25">
      <c r="A491" s="229" t="s">
        <v>256</v>
      </c>
      <c r="B491" s="255" t="s">
        <v>10</v>
      </c>
      <c r="C491" s="214"/>
      <c r="D491" s="230">
        <f>E490</f>
        <v>640.75200000000007</v>
      </c>
      <c r="E491" s="220">
        <f>C491*D491</f>
        <v>0</v>
      </c>
      <c r="F491" s="251"/>
      <c r="I491" s="13"/>
      <c r="J491" s="13"/>
    </row>
    <row r="492" spans="1:10" ht="13.5" hidden="1" thickBot="1" x14ac:dyDescent="0.25">
      <c r="A492" s="155"/>
      <c r="B492" s="187"/>
      <c r="C492" s="257"/>
      <c r="D492" s="221" t="s">
        <v>185</v>
      </c>
      <c r="E492" s="222">
        <v>1</v>
      </c>
      <c r="F492" s="248">
        <f>E491*E492</f>
        <v>0</v>
      </c>
      <c r="I492" s="13"/>
      <c r="J492" s="13"/>
    </row>
    <row r="493" spans="1:10" ht="13.5" hidden="1" thickBot="1" x14ac:dyDescent="0.25">
      <c r="A493" s="155"/>
      <c r="B493" s="187"/>
      <c r="C493" s="187"/>
      <c r="D493" s="157"/>
      <c r="E493" s="157"/>
      <c r="F493" s="157"/>
      <c r="I493" s="13"/>
      <c r="J493" s="13"/>
    </row>
    <row r="494" spans="1:10" ht="13.5" hidden="1" thickBot="1" x14ac:dyDescent="0.25">
      <c r="A494" s="155" t="s">
        <v>311</v>
      </c>
      <c r="B494" s="187"/>
      <c r="C494" s="187"/>
      <c r="D494" s="157"/>
      <c r="E494" s="157"/>
      <c r="F494" s="157"/>
      <c r="I494" s="13"/>
      <c r="J494" s="13"/>
    </row>
    <row r="495" spans="1:10" ht="13.5" hidden="1" thickBot="1" x14ac:dyDescent="0.25">
      <c r="A495" s="273" t="s">
        <v>56</v>
      </c>
      <c r="B495" s="274" t="s">
        <v>57</v>
      </c>
      <c r="C495" s="274" t="s">
        <v>37</v>
      </c>
      <c r="D495" s="275" t="s">
        <v>231</v>
      </c>
      <c r="E495" s="275" t="s">
        <v>58</v>
      </c>
      <c r="F495" s="276" t="s">
        <v>357</v>
      </c>
      <c r="I495" s="13"/>
      <c r="J495" s="13"/>
    </row>
    <row r="496" spans="1:10" ht="13.5" hidden="1" thickBot="1" x14ac:dyDescent="0.25">
      <c r="A496" s="210" t="s">
        <v>12</v>
      </c>
      <c r="B496" s="211" t="s">
        <v>10</v>
      </c>
      <c r="C496" s="212"/>
      <c r="D496" s="212">
        <f>0.01*($E$266)</f>
        <v>1800</v>
      </c>
      <c r="E496" s="212">
        <f>C496*D496</f>
        <v>0</v>
      </c>
      <c r="F496" s="157"/>
      <c r="I496" s="13"/>
      <c r="J496" s="13"/>
    </row>
    <row r="497" spans="1:10" ht="13.5" hidden="1" thickBot="1" x14ac:dyDescent="0.25">
      <c r="A497" s="213" t="s">
        <v>184</v>
      </c>
      <c r="B497" s="214" t="s">
        <v>10</v>
      </c>
      <c r="C497" s="212"/>
      <c r="D497" s="216">
        <v>150</v>
      </c>
      <c r="E497" s="216">
        <f>C497*D497</f>
        <v>0</v>
      </c>
      <c r="F497" s="157"/>
      <c r="I497" s="13"/>
      <c r="J497" s="13"/>
    </row>
    <row r="498" spans="1:10" ht="13.5" hidden="1" thickBot="1" x14ac:dyDescent="0.25">
      <c r="A498" s="213" t="s">
        <v>13</v>
      </c>
      <c r="B498" s="214" t="s">
        <v>10</v>
      </c>
      <c r="C498" s="212"/>
      <c r="D498" s="216">
        <v>2200</v>
      </c>
      <c r="E498" s="216">
        <f>C498*D498</f>
        <v>0</v>
      </c>
      <c r="F498" s="228"/>
      <c r="I498" s="13"/>
      <c r="J498" s="13"/>
    </row>
    <row r="499" spans="1:10" ht="13.5" hidden="1" thickBot="1" x14ac:dyDescent="0.25">
      <c r="A499" s="229" t="s">
        <v>14</v>
      </c>
      <c r="B499" s="255" t="s">
        <v>8</v>
      </c>
      <c r="C499" s="255">
        <v>12</v>
      </c>
      <c r="D499" s="230">
        <f>SUM(E496:E498)</f>
        <v>0</v>
      </c>
      <c r="E499" s="230">
        <f>D499/C499</f>
        <v>0</v>
      </c>
      <c r="F499" s="157"/>
      <c r="I499" s="13"/>
      <c r="J499" s="13"/>
    </row>
    <row r="500" spans="1:10" ht="13.5" hidden="1" thickBot="1" x14ac:dyDescent="0.25">
      <c r="A500" s="155"/>
      <c r="B500" s="187"/>
      <c r="C500" s="187"/>
      <c r="D500" s="221" t="s">
        <v>185</v>
      </c>
      <c r="E500" s="222">
        <v>1</v>
      </c>
      <c r="F500" s="223">
        <f>E499*E500</f>
        <v>0</v>
      </c>
      <c r="I500" s="13"/>
      <c r="J500" s="13"/>
    </row>
    <row r="501" spans="1:10" ht="13.5" hidden="1" thickBot="1" x14ac:dyDescent="0.25">
      <c r="A501" s="155"/>
      <c r="B501" s="187"/>
      <c r="C501" s="187"/>
      <c r="D501" s="157"/>
      <c r="E501" s="157"/>
      <c r="F501" s="157"/>
      <c r="I501" s="13"/>
      <c r="J501" s="13"/>
    </row>
    <row r="502" spans="1:10" ht="13.5" hidden="1" thickBot="1" x14ac:dyDescent="0.25">
      <c r="A502" s="155" t="s">
        <v>312</v>
      </c>
      <c r="B502" s="258"/>
      <c r="C502" s="187"/>
      <c r="D502" s="157"/>
      <c r="E502" s="157"/>
      <c r="F502" s="157"/>
      <c r="I502" s="13"/>
      <c r="J502" s="13"/>
    </row>
    <row r="503" spans="1:10" ht="13.5" hidden="1" thickBot="1" x14ac:dyDescent="0.25">
      <c r="A503" s="155"/>
      <c r="B503" s="258"/>
      <c r="C503" s="187"/>
      <c r="D503" s="157"/>
      <c r="E503" s="157"/>
      <c r="F503" s="157"/>
      <c r="I503" s="13"/>
      <c r="J503" s="13"/>
    </row>
    <row r="504" spans="1:10" ht="13.5" hidden="1" thickBot="1" x14ac:dyDescent="0.25">
      <c r="A504" s="229" t="s">
        <v>107</v>
      </c>
      <c r="B504" s="267"/>
      <c r="C504" s="187"/>
      <c r="D504" s="157"/>
      <c r="E504" s="157"/>
      <c r="F504" s="157"/>
      <c r="I504" s="13"/>
      <c r="J504" s="13"/>
    </row>
    <row r="505" spans="1:10" ht="13.5" hidden="1" thickBot="1" x14ac:dyDescent="0.25">
      <c r="A505" s="155"/>
      <c r="B505" s="258"/>
      <c r="C505" s="187"/>
      <c r="D505" s="157"/>
      <c r="E505" s="157"/>
      <c r="F505" s="157"/>
      <c r="I505" s="13"/>
      <c r="J505" s="13"/>
    </row>
    <row r="506" spans="1:10" ht="13.5" hidden="1" thickBot="1" x14ac:dyDescent="0.25">
      <c r="A506" s="273" t="s">
        <v>56</v>
      </c>
      <c r="B506" s="274" t="s">
        <v>57</v>
      </c>
      <c r="C506" s="274" t="s">
        <v>254</v>
      </c>
      <c r="D506" s="275" t="s">
        <v>231</v>
      </c>
      <c r="E506" s="275" t="s">
        <v>58</v>
      </c>
      <c r="F506" s="276" t="s">
        <v>357</v>
      </c>
      <c r="I506" s="13"/>
      <c r="J506" s="13"/>
    </row>
    <row r="507" spans="1:10" ht="13.5" hidden="1" thickBot="1" x14ac:dyDescent="0.25">
      <c r="A507" s="210" t="s">
        <v>15</v>
      </c>
      <c r="B507" s="211" t="s">
        <v>16</v>
      </c>
      <c r="C507" s="260">
        <v>3</v>
      </c>
      <c r="D507" s="261">
        <v>3.75</v>
      </c>
      <c r="E507" s="212"/>
      <c r="F507" s="157"/>
      <c r="I507" s="13"/>
      <c r="J507" s="13"/>
    </row>
    <row r="508" spans="1:10" ht="13.5" hidden="1" thickBot="1" x14ac:dyDescent="0.25">
      <c r="A508" s="213" t="s">
        <v>17</v>
      </c>
      <c r="B508" s="214" t="s">
        <v>18</v>
      </c>
      <c r="C508" s="234">
        <f>B504</f>
        <v>0</v>
      </c>
      <c r="D508" s="261">
        <f>IFERROR(+D507/C507,"-")</f>
        <v>1.25</v>
      </c>
      <c r="E508" s="216">
        <f>IFERROR(C508*D508,"-")</f>
        <v>0</v>
      </c>
      <c r="F508" s="157"/>
      <c r="I508" s="13"/>
      <c r="J508" s="13"/>
    </row>
    <row r="509" spans="1:10" ht="13.5" hidden="1" thickBot="1" x14ac:dyDescent="0.25">
      <c r="A509" s="213" t="s">
        <v>232</v>
      </c>
      <c r="B509" s="214" t="s">
        <v>19</v>
      </c>
      <c r="C509" s="262">
        <v>6</v>
      </c>
      <c r="D509" s="216">
        <v>13</v>
      </c>
      <c r="E509" s="216"/>
      <c r="F509" s="157"/>
      <c r="I509" s="13"/>
      <c r="J509" s="13"/>
    </row>
    <row r="510" spans="1:10" ht="13.5" hidden="1" thickBot="1" x14ac:dyDescent="0.25">
      <c r="A510" s="213" t="s">
        <v>20</v>
      </c>
      <c r="B510" s="214" t="s">
        <v>18</v>
      </c>
      <c r="C510" s="234">
        <f>C508</f>
        <v>0</v>
      </c>
      <c r="D510" s="263">
        <f>+C509*D509/1000</f>
        <v>7.8E-2</v>
      </c>
      <c r="E510" s="216">
        <f>C510*D510</f>
        <v>0</v>
      </c>
      <c r="F510" s="157"/>
      <c r="I510" s="13"/>
      <c r="J510" s="13"/>
    </row>
    <row r="511" spans="1:10" ht="13.5" hidden="1" thickBot="1" x14ac:dyDescent="0.25">
      <c r="A511" s="213" t="s">
        <v>233</v>
      </c>
      <c r="B511" s="214" t="s">
        <v>19</v>
      </c>
      <c r="C511" s="262">
        <v>0.85</v>
      </c>
      <c r="D511" s="216">
        <v>15.8</v>
      </c>
      <c r="E511" s="216"/>
      <c r="F511" s="157"/>
      <c r="I511" s="13"/>
      <c r="J511" s="13"/>
    </row>
    <row r="512" spans="1:10" ht="13.5" hidden="1" thickBot="1" x14ac:dyDescent="0.25">
      <c r="A512" s="213" t="s">
        <v>21</v>
      </c>
      <c r="B512" s="214" t="s">
        <v>18</v>
      </c>
      <c r="C512" s="234">
        <f>C508</f>
        <v>0</v>
      </c>
      <c r="D512" s="263">
        <f>+C511*D511/1000</f>
        <v>1.3429999999999999E-2</v>
      </c>
      <c r="E512" s="216">
        <f>C512*D512</f>
        <v>0</v>
      </c>
      <c r="F512" s="157"/>
      <c r="I512" s="13"/>
      <c r="J512" s="13"/>
    </row>
    <row r="513" spans="1:10" ht="13.5" hidden="1" thickBot="1" x14ac:dyDescent="0.25">
      <c r="A513" s="213" t="s">
        <v>234</v>
      </c>
      <c r="B513" s="214" t="s">
        <v>19</v>
      </c>
      <c r="C513" s="262">
        <v>16</v>
      </c>
      <c r="D513" s="216">
        <v>13.25</v>
      </c>
      <c r="E513" s="216"/>
      <c r="F513" s="157"/>
      <c r="I513" s="13"/>
      <c r="J513" s="13"/>
    </row>
    <row r="514" spans="1:10" ht="13.5" hidden="1" thickBot="1" x14ac:dyDescent="0.25">
      <c r="A514" s="213" t="s">
        <v>22</v>
      </c>
      <c r="B514" s="214" t="s">
        <v>18</v>
      </c>
      <c r="C514" s="234">
        <f>C508</f>
        <v>0</v>
      </c>
      <c r="D514" s="263">
        <f>+C513*D513/1000</f>
        <v>0.21199999999999999</v>
      </c>
      <c r="E514" s="216">
        <f>C514*D514</f>
        <v>0</v>
      </c>
      <c r="F514" s="157"/>
      <c r="I514" s="13"/>
      <c r="J514" s="13"/>
    </row>
    <row r="515" spans="1:10" ht="13.5" hidden="1" thickBot="1" x14ac:dyDescent="0.25">
      <c r="A515" s="213" t="s">
        <v>23</v>
      </c>
      <c r="B515" s="214" t="s">
        <v>24</v>
      </c>
      <c r="C515" s="262">
        <v>2</v>
      </c>
      <c r="D515" s="216">
        <v>5.4</v>
      </c>
      <c r="E515" s="216"/>
      <c r="F515" s="157"/>
      <c r="I515" s="13"/>
      <c r="J515" s="13"/>
    </row>
    <row r="516" spans="1:10" ht="13.5" hidden="1" thickBot="1" x14ac:dyDescent="0.25">
      <c r="A516" s="213" t="s">
        <v>25</v>
      </c>
      <c r="B516" s="214" t="s">
        <v>18</v>
      </c>
      <c r="C516" s="234">
        <f>C508</f>
        <v>0</v>
      </c>
      <c r="D516" s="263">
        <f>+C515*D515/1000</f>
        <v>1.0800000000000001E-2</v>
      </c>
      <c r="E516" s="216">
        <f>C516*D516</f>
        <v>0</v>
      </c>
      <c r="F516" s="157"/>
      <c r="I516" s="13"/>
      <c r="J516" s="13"/>
    </row>
    <row r="517" spans="1:10" ht="13.5" hidden="1" thickBot="1" x14ac:dyDescent="0.25">
      <c r="A517" s="229" t="s">
        <v>253</v>
      </c>
      <c r="B517" s="255" t="s">
        <v>108</v>
      </c>
      <c r="C517" s="264"/>
      <c r="D517" s="265">
        <f>IFERROR(D508+D510+D512+D514+D516,0)</f>
        <v>1.56423</v>
      </c>
      <c r="E517" s="216"/>
      <c r="F517" s="157"/>
      <c r="I517" s="13"/>
      <c r="J517" s="13"/>
    </row>
    <row r="518" spans="1:10" ht="13.5" hidden="1" thickBot="1" x14ac:dyDescent="0.25">
      <c r="A518" s="155"/>
      <c r="B518" s="187"/>
      <c r="C518" s="187"/>
      <c r="D518" s="157"/>
      <c r="E518" s="157"/>
      <c r="F518" s="248">
        <f>SUM(E507:E516)</f>
        <v>0</v>
      </c>
      <c r="I518" s="13"/>
      <c r="J518" s="13"/>
    </row>
    <row r="519" spans="1:10" ht="13.5" hidden="1" thickBot="1" x14ac:dyDescent="0.25">
      <c r="A519" s="155"/>
      <c r="B519" s="187"/>
      <c r="C519" s="187"/>
      <c r="D519" s="157"/>
      <c r="E519" s="157"/>
      <c r="F519" s="157"/>
      <c r="I519" s="13"/>
      <c r="J519" s="13"/>
    </row>
    <row r="520" spans="1:10" ht="13.5" hidden="1" thickBot="1" x14ac:dyDescent="0.25">
      <c r="A520" s="155" t="s">
        <v>329</v>
      </c>
      <c r="B520" s="187"/>
      <c r="C520" s="187"/>
      <c r="D520" s="157"/>
      <c r="E520" s="157"/>
      <c r="F520" s="157"/>
      <c r="I520" s="13"/>
      <c r="J520" s="13"/>
    </row>
    <row r="521" spans="1:10" ht="13.5" hidden="1" thickBot="1" x14ac:dyDescent="0.25">
      <c r="A521" s="273" t="s">
        <v>56</v>
      </c>
      <c r="B521" s="274" t="s">
        <v>57</v>
      </c>
      <c r="C521" s="274" t="s">
        <v>37</v>
      </c>
      <c r="D521" s="275" t="s">
        <v>231</v>
      </c>
      <c r="E521" s="275" t="s">
        <v>58</v>
      </c>
      <c r="F521" s="276" t="s">
        <v>357</v>
      </c>
      <c r="I521" s="13"/>
      <c r="J521" s="13"/>
    </row>
    <row r="522" spans="1:10" ht="13.5" hidden="1" thickBot="1" x14ac:dyDescent="0.25">
      <c r="A522" s="210" t="s">
        <v>106</v>
      </c>
      <c r="B522" s="211" t="s">
        <v>108</v>
      </c>
      <c r="C522" s="234">
        <f>B504</f>
        <v>0</v>
      </c>
      <c r="D522" s="212">
        <v>0.84</v>
      </c>
      <c r="E522" s="212">
        <f>C522*D522</f>
        <v>0</v>
      </c>
      <c r="F522" s="157"/>
      <c r="I522" s="13"/>
      <c r="J522" s="13"/>
    </row>
    <row r="523" spans="1:10" ht="13.5" hidden="1" thickBot="1" x14ac:dyDescent="0.25">
      <c r="A523" s="155"/>
      <c r="B523" s="187"/>
      <c r="C523" s="187"/>
      <c r="D523" s="157"/>
      <c r="E523" s="157"/>
      <c r="F523" s="248">
        <f>E522</f>
        <v>0</v>
      </c>
      <c r="I523" s="13"/>
      <c r="J523" s="13"/>
    </row>
    <row r="524" spans="1:10" ht="13.5" hidden="1" thickBot="1" x14ac:dyDescent="0.25">
      <c r="A524" s="155"/>
      <c r="B524" s="187"/>
      <c r="C524" s="187"/>
      <c r="D524" s="157"/>
      <c r="E524" s="157"/>
      <c r="F524" s="157"/>
      <c r="I524" s="13"/>
      <c r="J524" s="13"/>
    </row>
    <row r="525" spans="1:10" ht="13.5" hidden="1" thickBot="1" x14ac:dyDescent="0.25">
      <c r="A525" s="155" t="s">
        <v>314</v>
      </c>
      <c r="B525" s="187"/>
      <c r="C525" s="187"/>
      <c r="D525" s="157"/>
      <c r="E525" s="157"/>
      <c r="F525" s="157"/>
      <c r="I525" s="13"/>
      <c r="J525" s="13"/>
    </row>
    <row r="526" spans="1:10" ht="13.5" hidden="1" thickBot="1" x14ac:dyDescent="0.25">
      <c r="A526" s="273" t="s">
        <v>56</v>
      </c>
      <c r="B526" s="274" t="s">
        <v>57</v>
      </c>
      <c r="C526" s="274" t="s">
        <v>37</v>
      </c>
      <c r="D526" s="275" t="s">
        <v>231</v>
      </c>
      <c r="E526" s="275" t="s">
        <v>58</v>
      </c>
      <c r="F526" s="276" t="s">
        <v>357</v>
      </c>
      <c r="I526" s="13"/>
      <c r="J526" s="13"/>
    </row>
    <row r="527" spans="1:10" ht="13.5" hidden="1" thickBot="1" x14ac:dyDescent="0.25">
      <c r="A527" s="210" t="s">
        <v>82</v>
      </c>
      <c r="B527" s="211" t="s">
        <v>10</v>
      </c>
      <c r="C527" s="211">
        <v>6</v>
      </c>
      <c r="D527" s="212">
        <v>1430</v>
      </c>
      <c r="E527" s="212">
        <f>C527*D527</f>
        <v>8580</v>
      </c>
      <c r="F527" s="157"/>
      <c r="I527" s="13"/>
      <c r="J527" s="13"/>
    </row>
    <row r="528" spans="1:10" ht="13.5" hidden="1" thickBot="1" x14ac:dyDescent="0.25">
      <c r="A528" s="210" t="s">
        <v>109</v>
      </c>
      <c r="B528" s="211" t="s">
        <v>10</v>
      </c>
      <c r="C528" s="211">
        <v>2</v>
      </c>
      <c r="D528" s="212"/>
      <c r="E528" s="212"/>
      <c r="F528" s="157"/>
      <c r="I528" s="13"/>
      <c r="J528" s="13"/>
    </row>
    <row r="529" spans="1:10" ht="13.5" hidden="1" thickBot="1" x14ac:dyDescent="0.25">
      <c r="A529" s="210" t="s">
        <v>60</v>
      </c>
      <c r="B529" s="211" t="s">
        <v>10</v>
      </c>
      <c r="C529" s="212">
        <f>C527*C528</f>
        <v>12</v>
      </c>
      <c r="D529" s="212">
        <v>420</v>
      </c>
      <c r="E529" s="212">
        <f>C529*D529</f>
        <v>5040</v>
      </c>
      <c r="F529" s="157"/>
      <c r="I529" s="13"/>
      <c r="J529" s="13"/>
    </row>
    <row r="530" spans="1:10" ht="13.5" hidden="1" thickBot="1" x14ac:dyDescent="0.25">
      <c r="A530" s="213" t="s">
        <v>356</v>
      </c>
      <c r="B530" s="214" t="s">
        <v>26</v>
      </c>
      <c r="C530" s="266">
        <v>60000</v>
      </c>
      <c r="D530" s="216">
        <f>E527+E529</f>
        <v>13620</v>
      </c>
      <c r="E530" s="216">
        <f>IFERROR(D530/C530,"-")</f>
        <v>0.22700000000000001</v>
      </c>
      <c r="F530" s="157"/>
      <c r="I530" s="13"/>
      <c r="J530" s="13"/>
    </row>
    <row r="531" spans="1:10" ht="13.5" hidden="1" thickBot="1" x14ac:dyDescent="0.25">
      <c r="A531" s="213" t="s">
        <v>49</v>
      </c>
      <c r="B531" s="214" t="s">
        <v>18</v>
      </c>
      <c r="C531" s="234">
        <f>B504</f>
        <v>0</v>
      </c>
      <c r="D531" s="216">
        <f>E530</f>
        <v>0.22700000000000001</v>
      </c>
      <c r="E531" s="216">
        <f>IFERROR(C531*D531,0)</f>
        <v>0</v>
      </c>
      <c r="F531" s="157"/>
      <c r="I531" s="13"/>
      <c r="J531" s="13"/>
    </row>
    <row r="532" spans="1:10" ht="13.5" hidden="1" thickBot="1" x14ac:dyDescent="0.25">
      <c r="A532" s="155"/>
      <c r="B532" s="187"/>
      <c r="C532" s="187"/>
      <c r="D532" s="157"/>
      <c r="E532" s="157"/>
      <c r="F532" s="248">
        <f>E531</f>
        <v>0</v>
      </c>
      <c r="I532" s="13"/>
      <c r="J532" s="13"/>
    </row>
    <row r="533" spans="1:10" ht="13.5" hidden="1" thickBot="1" x14ac:dyDescent="0.25">
      <c r="A533" s="155"/>
      <c r="B533" s="187"/>
      <c r="C533" s="187"/>
      <c r="D533" s="157"/>
      <c r="E533" s="157"/>
      <c r="F533" s="228"/>
      <c r="I533" s="13"/>
      <c r="J533" s="13"/>
    </row>
    <row r="534" spans="1:10" ht="11.25" hidden="1" customHeight="1" thickBot="1" x14ac:dyDescent="0.25">
      <c r="A534" s="155"/>
      <c r="B534" s="187"/>
      <c r="C534" s="187"/>
      <c r="D534" s="157"/>
      <c r="E534" s="157"/>
      <c r="F534" s="157"/>
      <c r="G534" s="6"/>
    </row>
    <row r="535" spans="1:10" ht="13.5" thickBot="1" x14ac:dyDescent="0.25">
      <c r="A535" s="238" t="s">
        <v>218</v>
      </c>
      <c r="B535" s="239"/>
      <c r="C535" s="239"/>
      <c r="D535" s="184"/>
      <c r="E535" s="240"/>
      <c r="F535" s="248">
        <f>+SUM(F266:F310)</f>
        <v>3049.3942800000004</v>
      </c>
      <c r="G535" s="6"/>
    </row>
    <row r="536" spans="1:10" ht="11.25" customHeight="1" x14ac:dyDescent="0.2">
      <c r="A536" s="155"/>
      <c r="B536" s="187"/>
      <c r="C536" s="187"/>
      <c r="D536" s="157"/>
      <c r="E536" s="157"/>
      <c r="F536" s="157"/>
      <c r="G536" s="6"/>
    </row>
    <row r="537" spans="1:10" x14ac:dyDescent="0.2">
      <c r="A537" s="268" t="s">
        <v>63</v>
      </c>
      <c r="B537" s="206"/>
      <c r="C537" s="206"/>
      <c r="D537" s="205"/>
      <c r="E537" s="205"/>
      <c r="F537" s="228"/>
      <c r="G537" s="6"/>
    </row>
    <row r="538" spans="1:10" ht="11.25" customHeight="1" thickBot="1" x14ac:dyDescent="0.25">
      <c r="A538" s="155"/>
      <c r="B538" s="187"/>
      <c r="C538" s="187"/>
      <c r="D538" s="157"/>
      <c r="E538" s="157"/>
      <c r="F538" s="157"/>
      <c r="G538" s="6"/>
    </row>
    <row r="539" spans="1:10" ht="13.5" thickBot="1" x14ac:dyDescent="0.25">
      <c r="A539" s="273" t="s">
        <v>56</v>
      </c>
      <c r="B539" s="274" t="s">
        <v>57</v>
      </c>
      <c r="C539" s="274" t="s">
        <v>37</v>
      </c>
      <c r="D539" s="275" t="s">
        <v>231</v>
      </c>
      <c r="E539" s="275" t="s">
        <v>58</v>
      </c>
      <c r="F539" s="276" t="s">
        <v>357</v>
      </c>
      <c r="G539" s="6"/>
    </row>
    <row r="540" spans="1:10" x14ac:dyDescent="0.2">
      <c r="A540" s="213" t="s">
        <v>338</v>
      </c>
      <c r="B540" s="214" t="s">
        <v>10</v>
      </c>
      <c r="C540" s="241">
        <v>0.83333333333333337</v>
      </c>
      <c r="D540" s="212">
        <v>30</v>
      </c>
      <c r="E540" s="216">
        <f>C540*D540</f>
        <v>25</v>
      </c>
      <c r="F540" s="269"/>
      <c r="G540" s="6"/>
    </row>
    <row r="541" spans="1:10" x14ac:dyDescent="0.2">
      <c r="A541" s="213" t="s">
        <v>339</v>
      </c>
      <c r="B541" s="214" t="s">
        <v>10</v>
      </c>
      <c r="C541" s="241">
        <v>0.83333333333333337</v>
      </c>
      <c r="D541" s="212">
        <v>30</v>
      </c>
      <c r="E541" s="216">
        <f t="shared" ref="E541:E549" si="10">C541*D541</f>
        <v>25</v>
      </c>
      <c r="F541" s="269"/>
      <c r="G541" s="6"/>
    </row>
    <row r="542" spans="1:10" x14ac:dyDescent="0.2">
      <c r="A542" s="213" t="s">
        <v>340</v>
      </c>
      <c r="B542" s="214" t="s">
        <v>10</v>
      </c>
      <c r="C542" s="241">
        <v>0.83333333333333337</v>
      </c>
      <c r="D542" s="212">
        <v>20.85</v>
      </c>
      <c r="E542" s="216">
        <f t="shared" si="10"/>
        <v>17.375000000000004</v>
      </c>
      <c r="F542" s="269"/>
      <c r="G542" s="6"/>
    </row>
    <row r="543" spans="1:10" x14ac:dyDescent="0.2">
      <c r="A543" s="213" t="s">
        <v>341</v>
      </c>
      <c r="B543" s="214" t="s">
        <v>10</v>
      </c>
      <c r="C543" s="241">
        <v>0.83333333333333337</v>
      </c>
      <c r="D543" s="212">
        <v>91.65</v>
      </c>
      <c r="E543" s="216">
        <f t="shared" si="10"/>
        <v>76.375000000000014</v>
      </c>
      <c r="F543" s="269"/>
      <c r="G543" s="6"/>
    </row>
    <row r="544" spans="1:10" x14ac:dyDescent="0.2">
      <c r="A544" s="213" t="s">
        <v>342</v>
      </c>
      <c r="B544" s="214" t="s">
        <v>10</v>
      </c>
      <c r="C544" s="241">
        <v>0.83333333333333337</v>
      </c>
      <c r="D544" s="212">
        <v>17.899999999999999</v>
      </c>
      <c r="E544" s="216">
        <f t="shared" si="10"/>
        <v>14.916666666666666</v>
      </c>
      <c r="F544" s="269"/>
      <c r="G544" s="6"/>
    </row>
    <row r="545" spans="1:7" x14ac:dyDescent="0.2">
      <c r="A545" s="213" t="s">
        <v>344</v>
      </c>
      <c r="B545" s="214" t="s">
        <v>10</v>
      </c>
      <c r="C545" s="241">
        <v>0.83333333333333337</v>
      </c>
      <c r="D545" s="212">
        <v>20.85</v>
      </c>
      <c r="E545" s="216">
        <f t="shared" si="10"/>
        <v>17.375000000000004</v>
      </c>
      <c r="F545" s="269"/>
      <c r="G545" s="6"/>
    </row>
    <row r="546" spans="1:7" x14ac:dyDescent="0.2">
      <c r="A546" s="213" t="s">
        <v>345</v>
      </c>
      <c r="B546" s="214" t="s">
        <v>10</v>
      </c>
      <c r="C546" s="241">
        <v>0.83333333333333337</v>
      </c>
      <c r="D546" s="212">
        <v>24.55</v>
      </c>
      <c r="E546" s="216">
        <f t="shared" si="10"/>
        <v>20.458333333333336</v>
      </c>
      <c r="F546" s="269"/>
      <c r="G546" s="6"/>
    </row>
    <row r="547" spans="1:7" x14ac:dyDescent="0.2">
      <c r="A547" s="213" t="s">
        <v>346</v>
      </c>
      <c r="B547" s="214" t="s">
        <v>10</v>
      </c>
      <c r="C547" s="241">
        <v>0.83333333333333337</v>
      </c>
      <c r="D547" s="212">
        <v>5.75</v>
      </c>
      <c r="E547" s="216">
        <f t="shared" si="10"/>
        <v>4.791666666666667</v>
      </c>
      <c r="F547" s="269"/>
      <c r="G547" s="6"/>
    </row>
    <row r="548" spans="1:7" x14ac:dyDescent="0.2">
      <c r="A548" s="213" t="s">
        <v>347</v>
      </c>
      <c r="B548" s="214" t="s">
        <v>10</v>
      </c>
      <c r="C548" s="241">
        <v>0.83333333333333337</v>
      </c>
      <c r="D548" s="212">
        <v>9.6300000000000008</v>
      </c>
      <c r="E548" s="216">
        <f t="shared" si="10"/>
        <v>8.0250000000000004</v>
      </c>
      <c r="F548" s="269"/>
      <c r="G548" s="6"/>
    </row>
    <row r="549" spans="1:7" x14ac:dyDescent="0.2">
      <c r="A549" s="213" t="s">
        <v>348</v>
      </c>
      <c r="B549" s="214" t="s">
        <v>10</v>
      </c>
      <c r="C549" s="241">
        <v>0.83333333333333337</v>
      </c>
      <c r="D549" s="212">
        <v>8</v>
      </c>
      <c r="E549" s="216">
        <f t="shared" si="10"/>
        <v>6.666666666666667</v>
      </c>
      <c r="F549" s="269"/>
      <c r="G549" s="6"/>
    </row>
    <row r="550" spans="1:7" ht="13.5" thickBot="1" x14ac:dyDescent="0.25">
      <c r="A550" s="213" t="s">
        <v>343</v>
      </c>
      <c r="B550" s="214" t="s">
        <v>10</v>
      </c>
      <c r="C550" s="241">
        <v>0.83333333333333337</v>
      </c>
      <c r="D550" s="212">
        <v>29.5</v>
      </c>
      <c r="E550" s="216">
        <f>C550*D550</f>
        <v>24.583333333333336</v>
      </c>
      <c r="F550" s="269"/>
      <c r="G550" s="6"/>
    </row>
    <row r="551" spans="1:7" hidden="1" x14ac:dyDescent="0.2">
      <c r="A551" s="213" t="s">
        <v>51</v>
      </c>
      <c r="B551" s="214" t="s">
        <v>52</v>
      </c>
      <c r="C551" s="241"/>
      <c r="D551" s="212">
        <v>400</v>
      </c>
      <c r="E551" s="216">
        <f>C551*D551</f>
        <v>0</v>
      </c>
      <c r="F551" s="269"/>
      <c r="G551" s="6"/>
    </row>
    <row r="552" spans="1:7" ht="13.5" hidden="1" thickBot="1" x14ac:dyDescent="0.25">
      <c r="A552" s="213" t="s">
        <v>54</v>
      </c>
      <c r="B552" s="214" t="s">
        <v>52</v>
      </c>
      <c r="C552" s="241"/>
      <c r="D552" s="212">
        <v>50</v>
      </c>
      <c r="E552" s="216">
        <f>C552*D552</f>
        <v>0</v>
      </c>
      <c r="F552" s="269"/>
      <c r="G552" s="6"/>
    </row>
    <row r="553" spans="1:7" ht="13.5" thickBot="1" x14ac:dyDescent="0.25">
      <c r="A553" s="268"/>
      <c r="B553" s="206"/>
      <c r="C553" s="206"/>
      <c r="D553" s="206"/>
      <c r="E553" s="205"/>
      <c r="F553" s="248">
        <f>SUM(E540:E552)</f>
        <v>240.56666666666666</v>
      </c>
      <c r="G553" s="6"/>
    </row>
    <row r="554" spans="1:7" ht="11.25" customHeight="1" thickBot="1" x14ac:dyDescent="0.25">
      <c r="A554" s="155"/>
      <c r="B554" s="187"/>
      <c r="C554" s="187"/>
      <c r="D554" s="157"/>
      <c r="E554" s="157"/>
      <c r="F554" s="157"/>
      <c r="G554" s="6"/>
    </row>
    <row r="555" spans="1:7" ht="13.5" thickBot="1" x14ac:dyDescent="0.25">
      <c r="A555" s="238" t="s">
        <v>219</v>
      </c>
      <c r="B555" s="239"/>
      <c r="C555" s="239"/>
      <c r="D555" s="184"/>
      <c r="E555" s="240"/>
      <c r="F555" s="248">
        <f>+F553</f>
        <v>240.56666666666666</v>
      </c>
      <c r="G555" s="6"/>
    </row>
    <row r="556" spans="1:7" ht="11.25" customHeight="1" x14ac:dyDescent="0.2">
      <c r="A556" s="155"/>
      <c r="B556" s="187"/>
      <c r="C556" s="187"/>
      <c r="D556" s="157"/>
      <c r="E556" s="157"/>
      <c r="F556" s="157"/>
      <c r="G556" s="6"/>
    </row>
    <row r="557" spans="1:7" ht="13.5" thickBot="1" x14ac:dyDescent="0.25">
      <c r="A557" s="268"/>
      <c r="B557" s="206"/>
      <c r="C557" s="206"/>
      <c r="D557" s="205"/>
      <c r="E557" s="205"/>
      <c r="F557" s="228"/>
    </row>
    <row r="558" spans="1:7" hidden="1" x14ac:dyDescent="0.2">
      <c r="A558" s="268" t="s">
        <v>294</v>
      </c>
      <c r="B558" s="206"/>
      <c r="C558" s="206"/>
      <c r="D558" s="205"/>
      <c r="E558" s="205"/>
      <c r="F558" s="228"/>
    </row>
    <row r="559" spans="1:7" ht="13.5" hidden="1" thickBot="1" x14ac:dyDescent="0.25">
      <c r="A559" s="155"/>
      <c r="B559" s="187"/>
      <c r="C559" s="187"/>
      <c r="D559" s="157"/>
      <c r="E559" s="157"/>
      <c r="F559" s="157"/>
    </row>
    <row r="560" spans="1:7" ht="13.5" hidden="1" thickBot="1" x14ac:dyDescent="0.25">
      <c r="A560" s="273" t="s">
        <v>56</v>
      </c>
      <c r="B560" s="274" t="s">
        <v>57</v>
      </c>
      <c r="C560" s="274" t="s">
        <v>37</v>
      </c>
      <c r="D560" s="275" t="s">
        <v>231</v>
      </c>
      <c r="E560" s="275" t="s">
        <v>58</v>
      </c>
      <c r="F560" s="276" t="s">
        <v>357</v>
      </c>
    </row>
    <row r="561" spans="1:6" hidden="1" x14ac:dyDescent="0.2">
      <c r="A561" s="213" t="s">
        <v>295</v>
      </c>
      <c r="B561" s="214" t="s">
        <v>8</v>
      </c>
      <c r="C561" s="226">
        <v>1</v>
      </c>
      <c r="D561" s="216"/>
      <c r="E561" s="216">
        <f>+D561*C561</f>
        <v>0</v>
      </c>
      <c r="F561" s="269"/>
    </row>
    <row r="562" spans="1:6" hidden="1" x14ac:dyDescent="0.2">
      <c r="A562" s="213" t="s">
        <v>296</v>
      </c>
      <c r="B562" s="214" t="s">
        <v>8</v>
      </c>
      <c r="C562" s="270"/>
      <c r="D562" s="271">
        <v>75</v>
      </c>
      <c r="E562" s="271">
        <f>+D562*C562</f>
        <v>0</v>
      </c>
      <c r="F562" s="269"/>
    </row>
    <row r="563" spans="1:6" ht="13.5" hidden="1" thickBot="1" x14ac:dyDescent="0.25">
      <c r="A563" s="213" t="s">
        <v>297</v>
      </c>
      <c r="B563" s="214" t="s">
        <v>8</v>
      </c>
      <c r="C563" s="270"/>
      <c r="D563" s="271">
        <f>E561+E562</f>
        <v>0</v>
      </c>
      <c r="E563" s="271"/>
      <c r="F563" s="269"/>
    </row>
    <row r="564" spans="1:6" ht="13.5" hidden="1" thickBot="1" x14ac:dyDescent="0.25">
      <c r="A564" s="283"/>
      <c r="B564" s="201"/>
      <c r="C564" s="201"/>
      <c r="D564" s="221" t="s">
        <v>185</v>
      </c>
      <c r="E564" s="222">
        <f>$B$77</f>
        <v>1</v>
      </c>
      <c r="F564" s="272">
        <f>(E561+E562)*E564</f>
        <v>0</v>
      </c>
    </row>
    <row r="565" spans="1:6" ht="13.5" hidden="1" thickBot="1" x14ac:dyDescent="0.25">
      <c r="A565" s="155"/>
      <c r="B565" s="187"/>
      <c r="C565" s="187"/>
      <c r="D565" s="157"/>
      <c r="E565" s="157"/>
      <c r="F565" s="157"/>
    </row>
    <row r="566" spans="1:6" ht="13.5" hidden="1" thickBot="1" x14ac:dyDescent="0.25">
      <c r="A566" s="238" t="s">
        <v>298</v>
      </c>
      <c r="B566" s="239"/>
      <c r="C566" s="239"/>
      <c r="D566" s="184"/>
      <c r="E566" s="240"/>
      <c r="F566" s="248">
        <f>+F564</f>
        <v>0</v>
      </c>
    </row>
    <row r="567" spans="1:6" hidden="1" x14ac:dyDescent="0.2">
      <c r="A567" s="268"/>
      <c r="B567" s="206"/>
      <c r="C567" s="206"/>
      <c r="D567" s="205"/>
      <c r="E567" s="205"/>
      <c r="F567" s="228"/>
    </row>
    <row r="568" spans="1:6" hidden="1" x14ac:dyDescent="0.2">
      <c r="A568" s="268" t="s">
        <v>306</v>
      </c>
      <c r="B568" s="206"/>
      <c r="C568" s="206"/>
      <c r="D568" s="205"/>
      <c r="E568" s="205"/>
      <c r="F568" s="228"/>
    </row>
    <row r="569" spans="1:6" ht="13.5" hidden="1" thickBot="1" x14ac:dyDescent="0.25">
      <c r="A569" s="155"/>
      <c r="B569" s="187"/>
      <c r="C569" s="187"/>
      <c r="D569" s="157"/>
      <c r="E569" s="157"/>
      <c r="F569" s="157"/>
    </row>
    <row r="570" spans="1:6" ht="13.5" hidden="1" thickBot="1" x14ac:dyDescent="0.25">
      <c r="A570" s="273" t="s">
        <v>56</v>
      </c>
      <c r="B570" s="274" t="s">
        <v>57</v>
      </c>
      <c r="C570" s="274" t="s">
        <v>37</v>
      </c>
      <c r="D570" s="275" t="s">
        <v>231</v>
      </c>
      <c r="E570" s="275" t="s">
        <v>58</v>
      </c>
      <c r="F570" s="276" t="s">
        <v>357</v>
      </c>
    </row>
    <row r="571" spans="1:6" hidden="1" x14ac:dyDescent="0.2">
      <c r="A571" s="213" t="s">
        <v>303</v>
      </c>
      <c r="B571" s="214" t="s">
        <v>260</v>
      </c>
      <c r="C571" s="226"/>
      <c r="D571" s="216">
        <v>89.2</v>
      </c>
      <c r="E571" s="216">
        <f>D571*C571</f>
        <v>0</v>
      </c>
      <c r="F571" s="269"/>
    </row>
    <row r="572" spans="1:6" ht="13.5" hidden="1" thickBot="1" x14ac:dyDescent="0.25">
      <c r="A572" s="213" t="s">
        <v>304</v>
      </c>
      <c r="B572" s="214" t="s">
        <v>8</v>
      </c>
      <c r="C572" s="270">
        <v>1</v>
      </c>
      <c r="D572" s="271">
        <f>E571</f>
        <v>0</v>
      </c>
      <c r="E572" s="271">
        <f>E571</f>
        <v>0</v>
      </c>
      <c r="F572" s="269"/>
    </row>
    <row r="573" spans="1:6" ht="13.5" hidden="1" thickBot="1" x14ac:dyDescent="0.25">
      <c r="A573" s="283"/>
      <c r="B573" s="201"/>
      <c r="C573" s="201"/>
      <c r="D573" s="221" t="s">
        <v>185</v>
      </c>
      <c r="E573" s="222">
        <f>$B$77</f>
        <v>1</v>
      </c>
      <c r="F573" s="272">
        <f>E572</f>
        <v>0</v>
      </c>
    </row>
    <row r="574" spans="1:6" ht="13.5" hidden="1" thickBot="1" x14ac:dyDescent="0.25">
      <c r="A574" s="155"/>
      <c r="B574" s="187"/>
      <c r="C574" s="187"/>
      <c r="D574" s="157"/>
      <c r="E574" s="157"/>
      <c r="F574" s="157"/>
    </row>
    <row r="575" spans="1:6" ht="13.5" hidden="1" thickBot="1" x14ac:dyDescent="0.25">
      <c r="A575" s="238" t="s">
        <v>305</v>
      </c>
      <c r="B575" s="239"/>
      <c r="C575" s="239"/>
      <c r="D575" s="184"/>
      <c r="E575" s="240"/>
      <c r="F575" s="248">
        <f>+F573</f>
        <v>0</v>
      </c>
    </row>
    <row r="576" spans="1:6" hidden="1" x14ac:dyDescent="0.2">
      <c r="A576" s="268"/>
      <c r="B576" s="206"/>
      <c r="C576" s="206"/>
      <c r="D576" s="205"/>
      <c r="E576" s="205"/>
      <c r="F576" s="228"/>
    </row>
    <row r="577" spans="1:6" ht="11.25" hidden="1" customHeight="1" thickBot="1" x14ac:dyDescent="0.25">
      <c r="A577" s="155"/>
      <c r="B577" s="187"/>
      <c r="C577" s="187"/>
      <c r="D577" s="157"/>
      <c r="E577" s="157"/>
      <c r="F577" s="157"/>
    </row>
    <row r="578" spans="1:6" ht="17.25" customHeight="1" thickBot="1" x14ac:dyDescent="0.25">
      <c r="A578" s="238" t="s">
        <v>220</v>
      </c>
      <c r="B578" s="245"/>
      <c r="C578" s="245"/>
      <c r="D578" s="246"/>
      <c r="E578" s="247"/>
      <c r="F578" s="236">
        <f>+F227+F258+F535+F555+F575</f>
        <v>40272.460614000003</v>
      </c>
    </row>
    <row r="579" spans="1:6" ht="11.25" customHeight="1" x14ac:dyDescent="0.2">
      <c r="A579" s="155"/>
      <c r="B579" s="187"/>
      <c r="C579" s="187"/>
      <c r="D579" s="157"/>
      <c r="E579" s="157"/>
      <c r="F579" s="157"/>
    </row>
    <row r="580" spans="1:6" x14ac:dyDescent="0.2">
      <c r="A580" s="209" t="s">
        <v>323</v>
      </c>
      <c r="B580" s="187"/>
      <c r="C580" s="187"/>
      <c r="D580" s="157"/>
      <c r="E580" s="157"/>
      <c r="F580" s="157"/>
    </row>
    <row r="581" spans="1:6" ht="11.25" customHeight="1" thickBot="1" x14ac:dyDescent="0.25">
      <c r="A581" s="155"/>
      <c r="B581" s="187"/>
      <c r="C581" s="187"/>
      <c r="D581" s="157"/>
      <c r="E581" s="157"/>
      <c r="F581" s="157"/>
    </row>
    <row r="582" spans="1:6" ht="13.5" thickBot="1" x14ac:dyDescent="0.25">
      <c r="A582" s="273" t="s">
        <v>56</v>
      </c>
      <c r="B582" s="274" t="s">
        <v>57</v>
      </c>
      <c r="C582" s="274" t="s">
        <v>37</v>
      </c>
      <c r="D582" s="275" t="s">
        <v>231</v>
      </c>
      <c r="E582" s="275" t="s">
        <v>58</v>
      </c>
      <c r="F582" s="276" t="s">
        <v>357</v>
      </c>
    </row>
    <row r="583" spans="1:6" ht="13.5" thickBot="1" x14ac:dyDescent="0.25">
      <c r="A583" s="210" t="s">
        <v>34</v>
      </c>
      <c r="B583" s="211" t="s">
        <v>2</v>
      </c>
      <c r="C583" s="216">
        <f>'4.BDI'!C18*100</f>
        <v>24.21</v>
      </c>
      <c r="D583" s="212">
        <f>+F578</f>
        <v>40272.460614000003</v>
      </c>
      <c r="E583" s="212">
        <f>C583*D583/100</f>
        <v>9749.9627146494022</v>
      </c>
      <c r="F583" s="157"/>
    </row>
    <row r="584" spans="1:6" ht="13.5" thickBot="1" x14ac:dyDescent="0.25">
      <c r="A584" s="155"/>
      <c r="B584" s="187"/>
      <c r="C584" s="187"/>
      <c r="D584" s="157"/>
      <c r="E584" s="157"/>
      <c r="F584" s="248">
        <f>+E583</f>
        <v>9749.9627146494022</v>
      </c>
    </row>
    <row r="585" spans="1:6" ht="11.25" customHeight="1" thickBot="1" x14ac:dyDescent="0.25">
      <c r="A585" s="155"/>
      <c r="B585" s="187"/>
      <c r="C585" s="187"/>
      <c r="D585" s="157"/>
      <c r="E585" s="157"/>
      <c r="F585" s="157"/>
    </row>
    <row r="586" spans="1:6" ht="13.5" thickBot="1" x14ac:dyDescent="0.25">
      <c r="A586" s="238" t="s">
        <v>235</v>
      </c>
      <c r="B586" s="245"/>
      <c r="C586" s="245"/>
      <c r="D586" s="246"/>
      <c r="E586" s="247"/>
      <c r="F586" s="236">
        <f>F584</f>
        <v>9749.9627146494022</v>
      </c>
    </row>
    <row r="587" spans="1:6" ht="13.5" thickBot="1" x14ac:dyDescent="0.25">
      <c r="A587" s="268"/>
      <c r="B587" s="206"/>
      <c r="C587" s="206"/>
      <c r="D587" s="205"/>
      <c r="E587" s="205"/>
      <c r="F587" s="228"/>
    </row>
    <row r="588" spans="1:6" ht="11.25" hidden="1" customHeight="1" thickBot="1" x14ac:dyDescent="0.25">
      <c r="A588" s="155"/>
      <c r="B588" s="187"/>
      <c r="C588" s="187"/>
      <c r="D588" s="157"/>
      <c r="E588" s="157"/>
      <c r="F588" s="157"/>
    </row>
    <row r="589" spans="1:6" ht="24.75" customHeight="1" thickBot="1" x14ac:dyDescent="0.25">
      <c r="A589" s="238" t="s">
        <v>221</v>
      </c>
      <c r="B589" s="245"/>
      <c r="C589" s="245"/>
      <c r="D589" s="246"/>
      <c r="E589" s="247"/>
      <c r="F589" s="236">
        <f>F578+F586</f>
        <v>50022.423328649405</v>
      </c>
    </row>
    <row r="590" spans="1:6" ht="12.6" customHeight="1" thickBot="1" x14ac:dyDescent="0.25">
      <c r="A590" s="268"/>
      <c r="B590" s="206"/>
      <c r="C590" s="206"/>
      <c r="D590" s="205"/>
      <c r="E590" s="205"/>
      <c r="F590" s="205"/>
    </row>
    <row r="591" spans="1:6" hidden="1" x14ac:dyDescent="0.2">
      <c r="A591" s="155"/>
      <c r="B591" s="187"/>
      <c r="C591" s="187"/>
      <c r="D591" s="157"/>
      <c r="E591" s="157"/>
      <c r="F591" s="157"/>
    </row>
    <row r="592" spans="1:6" ht="13.5" thickBot="1" x14ac:dyDescent="0.25">
      <c r="A592" s="238" t="s">
        <v>367</v>
      </c>
      <c r="B592" s="245"/>
      <c r="C592" s="245"/>
      <c r="D592" s="246"/>
      <c r="E592" s="246"/>
      <c r="F592" s="240">
        <v>5002.12</v>
      </c>
    </row>
    <row r="593" spans="1:7" x14ac:dyDescent="0.2">
      <c r="A593" s="209"/>
      <c r="B593" s="187"/>
      <c r="C593" s="187"/>
      <c r="D593" s="157"/>
      <c r="E593" s="157"/>
      <c r="F593" s="227"/>
    </row>
    <row r="594" spans="1:7" ht="12.6" customHeight="1" x14ac:dyDescent="0.2">
      <c r="A594" s="268"/>
      <c r="B594" s="206"/>
      <c r="C594" s="206"/>
      <c r="D594" s="205"/>
      <c r="E594" s="205"/>
      <c r="F594" s="205"/>
    </row>
    <row r="595" spans="1:7" s="2" customFormat="1" ht="19.5" customHeight="1" x14ac:dyDescent="0.2">
      <c r="A595" s="11"/>
      <c r="B595" s="153"/>
      <c r="C595" s="153"/>
      <c r="D595" s="153"/>
      <c r="E595" s="153"/>
      <c r="F595" s="153"/>
      <c r="G595" s="3"/>
    </row>
    <row r="596" spans="1:7" s="2" customFormat="1" ht="18" customHeight="1" x14ac:dyDescent="0.2">
      <c r="A596" s="9"/>
      <c r="B596" s="154"/>
      <c r="C596" s="154"/>
      <c r="D596" s="154"/>
      <c r="E596" s="154"/>
      <c r="F596" s="154"/>
      <c r="G596" s="3"/>
    </row>
    <row r="597" spans="1:7" s="2" customFormat="1" ht="12.75" customHeight="1" x14ac:dyDescent="0.2">
      <c r="A597" s="9"/>
      <c r="B597" s="154"/>
      <c r="C597" s="154"/>
      <c r="D597" s="154"/>
      <c r="E597" s="154"/>
      <c r="F597" s="154"/>
      <c r="G597" s="3"/>
    </row>
    <row r="598" spans="1:7" ht="14.25" x14ac:dyDescent="0.2">
      <c r="A598" s="5"/>
      <c r="B598" s="152"/>
      <c r="C598" s="152"/>
      <c r="D598" s="154"/>
      <c r="E598" s="154"/>
      <c r="F598" s="154"/>
    </row>
    <row r="599" spans="1:7" ht="14.25" x14ac:dyDescent="0.2">
      <c r="A599" s="5"/>
      <c r="B599" s="152"/>
      <c r="C599" s="152"/>
      <c r="D599" s="154"/>
      <c r="E599" s="154"/>
      <c r="F599" s="154"/>
    </row>
    <row r="627" spans="4:7" ht="9" customHeight="1" x14ac:dyDescent="0.2">
      <c r="D627" s="149"/>
      <c r="E627" s="149"/>
      <c r="F627" s="149"/>
      <c r="G627" s="6"/>
    </row>
  </sheetData>
  <mergeCells count="7">
    <mergeCell ref="A70:D70"/>
    <mergeCell ref="A25:C25"/>
    <mergeCell ref="A8:F8"/>
    <mergeCell ref="A9:F9"/>
    <mergeCell ref="A60:D60"/>
    <mergeCell ref="A11:F11"/>
    <mergeCell ref="A59:E59"/>
  </mergeCells>
  <phoneticPr fontId="8" type="noConversion"/>
  <hyperlinks>
    <hyperlink ref="A280" location="AbaRemun" display="3.1.2. Remuneração do Capital"/>
    <hyperlink ref="A264" location="AbaDeprec" display="3.1.1. Depreciação"/>
    <hyperlink ref="A314" location="AbaDeprec" display="3.1.1. Depreciação"/>
    <hyperlink ref="A387" location="AbaDeprec" display="3.1.1. Depreciação"/>
    <hyperlink ref="A403" location="AbaRemun" display="3.1.2. Remuneração do Capital"/>
    <hyperlink ref="A462" location="AbaDeprec" display="3.1.1. Depreciação"/>
    <hyperlink ref="A478" location="AbaRemun" display="3.1.2. Remuneração do Capital"/>
    <hyperlink ref="A330" location="AbaRemun" display="3.1.2. Remuneração do Capital"/>
  </hyperlinks>
  <pageMargins left="0.9055118110236221" right="0.51181102362204722" top="0.74803149606299213" bottom="0.74803149606299213" header="0.31496062992125984" footer="0.31496062992125984"/>
  <pageSetup paperSize="9" scale="83" fitToHeight="0" orientation="portrait" r:id="rId1"/>
  <headerFooter alignWithMargins="0">
    <oddFooter>&amp;R&amp;P de &amp;N</oddFooter>
  </headerFooter>
  <rowBreaks count="3" manualBreakCount="3">
    <brk id="136" max="5" man="1"/>
    <brk id="280" max="5" man="1"/>
    <brk id="578" max="5" man="1"/>
  </rowBreaks>
  <ignoredErrors>
    <ignoredError sqref="D20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6" zoomScaleNormal="100" workbookViewId="0">
      <selection activeCell="A4" sqref="A4:C34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24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8" t="s">
        <v>193</v>
      </c>
    </row>
    <row r="2" spans="1:12" x14ac:dyDescent="0.2">
      <c r="A2" s="17" t="s">
        <v>242</v>
      </c>
    </row>
    <row r="3" spans="1:12" ht="13.5" thickBot="1" x14ac:dyDescent="0.25"/>
    <row r="4" spans="1:12" ht="18" x14ac:dyDescent="0.2">
      <c r="A4" s="307" t="s">
        <v>224</v>
      </c>
      <c r="B4" s="308"/>
      <c r="C4" s="309"/>
      <c r="D4" s="22"/>
      <c r="E4" s="22"/>
      <c r="F4" s="22"/>
    </row>
    <row r="5" spans="1:12" ht="14.25" x14ac:dyDescent="0.2">
      <c r="A5" s="37" t="s">
        <v>130</v>
      </c>
      <c r="B5" s="38" t="s">
        <v>131</v>
      </c>
      <c r="C5" s="39" t="s">
        <v>132</v>
      </c>
      <c r="D5" s="40"/>
    </row>
    <row r="6" spans="1:12" ht="14.25" x14ac:dyDescent="0.2">
      <c r="A6" s="37" t="s">
        <v>133</v>
      </c>
      <c r="B6" s="38" t="s">
        <v>38</v>
      </c>
      <c r="C6" s="41">
        <v>0.2</v>
      </c>
      <c r="D6" s="40"/>
      <c r="F6" s="24"/>
      <c r="G6" s="24"/>
      <c r="H6" s="24"/>
      <c r="I6" s="24"/>
      <c r="J6" s="24"/>
      <c r="K6" s="24"/>
      <c r="L6" s="24"/>
    </row>
    <row r="7" spans="1:12" ht="14.25" x14ac:dyDescent="0.2">
      <c r="A7" s="37" t="s">
        <v>134</v>
      </c>
      <c r="B7" s="38" t="s">
        <v>135</v>
      </c>
      <c r="C7" s="41">
        <v>1.4999999999999999E-2</v>
      </c>
      <c r="D7" s="40"/>
      <c r="F7" s="24"/>
      <c r="G7" s="24"/>
      <c r="H7" s="24"/>
      <c r="I7" s="24"/>
      <c r="J7" s="24"/>
      <c r="K7" s="24"/>
      <c r="L7" s="24"/>
    </row>
    <row r="8" spans="1:12" ht="14.25" x14ac:dyDescent="0.2">
      <c r="A8" s="37" t="s">
        <v>136</v>
      </c>
      <c r="B8" s="38" t="s">
        <v>137</v>
      </c>
      <c r="C8" s="41">
        <v>0.01</v>
      </c>
      <c r="D8" s="40"/>
      <c r="F8" s="24"/>
      <c r="G8" s="24"/>
      <c r="H8" s="24"/>
      <c r="I8" s="24"/>
      <c r="J8" s="24"/>
      <c r="K8" s="24"/>
      <c r="L8" s="24"/>
    </row>
    <row r="9" spans="1:12" ht="14.25" x14ac:dyDescent="0.2">
      <c r="A9" s="37" t="s">
        <v>138</v>
      </c>
      <c r="B9" s="38" t="s">
        <v>139</v>
      </c>
      <c r="C9" s="41">
        <v>2E-3</v>
      </c>
      <c r="D9" s="40"/>
      <c r="F9" s="24"/>
      <c r="G9" s="24"/>
      <c r="H9" s="24"/>
      <c r="I9" s="24"/>
      <c r="J9" s="24"/>
      <c r="K9" s="24"/>
      <c r="L9" s="24"/>
    </row>
    <row r="10" spans="1:12" ht="14.25" x14ac:dyDescent="0.2">
      <c r="A10" s="37" t="s">
        <v>140</v>
      </c>
      <c r="B10" s="38" t="s">
        <v>141</v>
      </c>
      <c r="C10" s="41">
        <v>6.0000000000000001E-3</v>
      </c>
      <c r="D10" s="40"/>
      <c r="F10" s="24"/>
      <c r="G10" s="24"/>
      <c r="H10" s="24"/>
      <c r="I10" s="24"/>
      <c r="J10" s="24"/>
      <c r="K10" s="24"/>
      <c r="L10" s="24"/>
    </row>
    <row r="11" spans="1:12" ht="14.25" x14ac:dyDescent="0.2">
      <c r="A11" s="37" t="s">
        <v>142</v>
      </c>
      <c r="B11" s="38" t="s">
        <v>143</v>
      </c>
      <c r="C11" s="41">
        <v>2.5000000000000001E-2</v>
      </c>
      <c r="D11" s="40"/>
      <c r="F11" s="24"/>
      <c r="G11" s="24"/>
      <c r="H11" s="24"/>
      <c r="I11" s="24"/>
      <c r="J11" s="24"/>
      <c r="K11" s="24"/>
      <c r="L11" s="24"/>
    </row>
    <row r="12" spans="1:12" ht="14.25" x14ac:dyDescent="0.2">
      <c r="A12" s="37" t="s">
        <v>144</v>
      </c>
      <c r="B12" s="38" t="s">
        <v>145</v>
      </c>
      <c r="C12" s="41">
        <v>0.03</v>
      </c>
      <c r="D12" s="40"/>
      <c r="F12" s="24"/>
      <c r="G12" s="24"/>
      <c r="H12" s="24"/>
      <c r="I12" s="24"/>
      <c r="J12" s="24"/>
      <c r="K12" s="24"/>
      <c r="L12" s="24"/>
    </row>
    <row r="13" spans="1:12" ht="14.25" x14ac:dyDescent="0.2">
      <c r="A13" s="37" t="s">
        <v>146</v>
      </c>
      <c r="B13" s="38" t="s">
        <v>39</v>
      </c>
      <c r="C13" s="41">
        <v>0.08</v>
      </c>
      <c r="D13" s="42"/>
      <c r="F13" s="24"/>
      <c r="G13" s="24"/>
      <c r="H13" s="24"/>
      <c r="I13" s="24"/>
      <c r="J13" s="24"/>
      <c r="K13" s="24"/>
      <c r="L13" s="24"/>
    </row>
    <row r="14" spans="1:12" ht="15" x14ac:dyDescent="0.2">
      <c r="A14" s="37" t="s">
        <v>147</v>
      </c>
      <c r="B14" s="43" t="s">
        <v>148</v>
      </c>
      <c r="C14" s="44">
        <f>SUM(C6:C13)</f>
        <v>0.36800000000000005</v>
      </c>
      <c r="D14" s="42"/>
      <c r="F14" s="24"/>
      <c r="G14" s="24"/>
      <c r="H14" s="24"/>
      <c r="I14" s="24"/>
      <c r="J14" s="24"/>
      <c r="K14" s="24"/>
      <c r="L14" s="24"/>
    </row>
    <row r="15" spans="1:12" ht="15" x14ac:dyDescent="0.2">
      <c r="A15" s="45"/>
      <c r="B15" s="46"/>
      <c r="C15" s="47"/>
      <c r="D15" s="42"/>
      <c r="F15" s="24"/>
      <c r="G15" s="24"/>
      <c r="H15" s="24"/>
      <c r="I15" s="24"/>
      <c r="J15" s="24"/>
      <c r="K15" s="24"/>
      <c r="L15" s="24"/>
    </row>
    <row r="16" spans="1:12" ht="14.25" x14ac:dyDescent="0.2">
      <c r="A16" s="37" t="s">
        <v>149</v>
      </c>
      <c r="B16" s="48" t="s">
        <v>150</v>
      </c>
      <c r="C16" s="41">
        <f>ROUND(IF('3.CAGED'!C39&gt;24,(1-12/'3.CAGED'!C39)*0.1111,0.1111-C25),4)</f>
        <v>4.9000000000000002E-2</v>
      </c>
      <c r="D16" s="42"/>
      <c r="F16" s="24"/>
      <c r="G16" s="24"/>
      <c r="H16" s="24"/>
      <c r="I16" s="24"/>
      <c r="J16" s="24"/>
      <c r="K16" s="24"/>
      <c r="L16" s="24"/>
    </row>
    <row r="17" spans="1:12" ht="14.25" x14ac:dyDescent="0.2">
      <c r="A17" s="37" t="s">
        <v>151</v>
      </c>
      <c r="B17" s="48" t="s">
        <v>152</v>
      </c>
      <c r="C17" s="41">
        <f>ROUND('3.CAGED'!C33/'3.CAGED'!C30,4)</f>
        <v>8.3299999999999999E-2</v>
      </c>
      <c r="D17" s="42"/>
      <c r="F17" s="24"/>
      <c r="G17" s="24"/>
      <c r="H17" s="24"/>
      <c r="I17" s="24"/>
      <c r="J17" s="24"/>
      <c r="K17" s="24"/>
      <c r="L17" s="24"/>
    </row>
    <row r="18" spans="1:12" ht="14.25" x14ac:dyDescent="0.2">
      <c r="A18" s="37" t="s">
        <v>217</v>
      </c>
      <c r="B18" s="48" t="s">
        <v>154</v>
      </c>
      <c r="C18" s="41">
        <v>5.9999999999999995E-4</v>
      </c>
      <c r="D18" s="42"/>
      <c r="F18" s="24"/>
      <c r="G18" s="24"/>
      <c r="H18" s="24"/>
      <c r="I18" s="24"/>
      <c r="J18" s="24"/>
      <c r="K18" s="24"/>
      <c r="L18" s="24"/>
    </row>
    <row r="19" spans="1:12" ht="14.25" x14ac:dyDescent="0.2">
      <c r="A19" s="37" t="s">
        <v>153</v>
      </c>
      <c r="B19" s="48" t="s">
        <v>156</v>
      </c>
      <c r="C19" s="41">
        <v>8.2000000000000007E-3</v>
      </c>
      <c r="D19" s="42"/>
      <c r="F19" s="24"/>
      <c r="G19" s="24"/>
      <c r="H19" s="24"/>
      <c r="I19" s="24"/>
      <c r="J19" s="24"/>
      <c r="K19" s="24"/>
      <c r="L19" s="24"/>
    </row>
    <row r="20" spans="1:12" ht="14.25" x14ac:dyDescent="0.2">
      <c r="A20" s="37" t="s">
        <v>155</v>
      </c>
      <c r="B20" s="48" t="s">
        <v>158</v>
      </c>
      <c r="C20" s="41">
        <v>3.0999999999999999E-3</v>
      </c>
      <c r="D20" s="42"/>
      <c r="F20" s="24"/>
      <c r="G20" s="24"/>
      <c r="H20" s="24"/>
      <c r="I20" s="24"/>
      <c r="J20" s="24"/>
      <c r="K20" s="24"/>
      <c r="L20" s="24"/>
    </row>
    <row r="21" spans="1:12" ht="14.25" x14ac:dyDescent="0.2">
      <c r="A21" s="37" t="s">
        <v>157</v>
      </c>
      <c r="B21" s="48" t="s">
        <v>159</v>
      </c>
      <c r="C21" s="41">
        <v>1.66E-2</v>
      </c>
      <c r="D21" s="42"/>
      <c r="F21" s="24"/>
      <c r="G21" s="24"/>
      <c r="H21" s="24"/>
      <c r="I21" s="24"/>
      <c r="J21" s="24"/>
      <c r="K21" s="24"/>
      <c r="L21" s="24"/>
    </row>
    <row r="22" spans="1:12" ht="15" x14ac:dyDescent="0.2">
      <c r="A22" s="37" t="s">
        <v>160</v>
      </c>
      <c r="B22" s="43" t="s">
        <v>161</v>
      </c>
      <c r="C22" s="44">
        <f>SUM(C16:C21)</f>
        <v>0.1608</v>
      </c>
      <c r="D22" s="49"/>
      <c r="F22" s="24"/>
      <c r="G22" s="24"/>
      <c r="H22" s="24"/>
      <c r="I22" s="24"/>
      <c r="J22" s="24"/>
      <c r="K22" s="24"/>
      <c r="L22" s="24"/>
    </row>
    <row r="23" spans="1:12" ht="15" x14ac:dyDescent="0.2">
      <c r="A23" s="45"/>
      <c r="B23" s="46"/>
      <c r="C23" s="47"/>
      <c r="D23" s="49"/>
      <c r="F23" s="24"/>
      <c r="G23" s="24"/>
      <c r="H23" s="24"/>
      <c r="I23" s="24"/>
      <c r="J23" s="24"/>
      <c r="K23" s="24"/>
      <c r="L23" s="24"/>
    </row>
    <row r="24" spans="1:12" ht="14.25" x14ac:dyDescent="0.2">
      <c r="A24" s="37" t="s">
        <v>162</v>
      </c>
      <c r="B24" s="38" t="s">
        <v>163</v>
      </c>
      <c r="C24" s="41">
        <f>ROUND(('3.CAGED'!C38) *'3.CAGED'!C29/'3.CAGED'!C30,4)</f>
        <v>4.48E-2</v>
      </c>
      <c r="D24" s="42"/>
      <c r="E24" s="50"/>
      <c r="F24" s="24"/>
      <c r="G24" s="24"/>
      <c r="H24" s="24"/>
      <c r="I24" s="24"/>
      <c r="J24" s="24"/>
      <c r="K24" s="24"/>
      <c r="L24" s="24"/>
    </row>
    <row r="25" spans="1:12" ht="14.25" x14ac:dyDescent="0.2">
      <c r="A25" s="37" t="s">
        <v>216</v>
      </c>
      <c r="B25" s="38" t="s">
        <v>165</v>
      </c>
      <c r="C25" s="41">
        <f>ROUND(IF('3.CAGED'!C39&gt;12,12/'3.CAGED'!C39*0.1111,0.1111),4)</f>
        <v>6.2100000000000002E-2</v>
      </c>
      <c r="D25" s="42"/>
      <c r="F25" s="24"/>
      <c r="G25" s="24"/>
      <c r="H25" s="51"/>
      <c r="I25" s="24"/>
      <c r="J25" s="24"/>
      <c r="K25" s="24"/>
      <c r="L25" s="24"/>
    </row>
    <row r="26" spans="1:12" ht="14.25" x14ac:dyDescent="0.2">
      <c r="A26" s="37" t="s">
        <v>164</v>
      </c>
      <c r="B26" s="38" t="s">
        <v>167</v>
      </c>
      <c r="C26" s="41">
        <f>ROUND(('3.CAGED'!C32+'3.CAGED'!C31)/360*C24,4)</f>
        <v>5.0000000000000001E-3</v>
      </c>
      <c r="D26" s="42"/>
      <c r="F26" s="24"/>
      <c r="G26" s="24"/>
      <c r="H26" s="24"/>
      <c r="I26" s="24"/>
      <c r="J26" s="24"/>
      <c r="K26" s="24"/>
      <c r="L26" s="24"/>
    </row>
    <row r="27" spans="1:12" ht="14.25" x14ac:dyDescent="0.2">
      <c r="A27" s="37" t="s">
        <v>166</v>
      </c>
      <c r="B27" s="38" t="s">
        <v>169</v>
      </c>
      <c r="C27" s="41">
        <f>ROUND(('3.CAGED'!C30+'3.CAGED'!C31+'3.CAGED'!C33)/'3.CAGED'!C28*'3.CAGED'!C35*'3.CAGED'!C36*'3.CAGED'!C29/'3.CAGED'!C30,4)</f>
        <v>3.8899999999999997E-2</v>
      </c>
      <c r="D27" s="42"/>
      <c r="F27" s="24"/>
      <c r="G27" s="52"/>
      <c r="H27" s="24"/>
      <c r="I27" s="24"/>
      <c r="J27" s="24"/>
      <c r="K27" s="24"/>
      <c r="L27" s="24"/>
    </row>
    <row r="28" spans="1:12" ht="14.25" x14ac:dyDescent="0.2">
      <c r="A28" s="37" t="s">
        <v>168</v>
      </c>
      <c r="B28" s="38" t="s">
        <v>170</v>
      </c>
      <c r="C28" s="41">
        <f>ROUND(('3.CAGED'!C32/'3.CAGED'!C30)*'3.CAGED'!C29/12,4)</f>
        <v>3.3999999999999998E-3</v>
      </c>
      <c r="D28" s="42"/>
      <c r="F28" s="24"/>
      <c r="G28" s="24"/>
      <c r="H28" s="24"/>
      <c r="I28" s="24"/>
      <c r="J28" s="24"/>
      <c r="K28" s="24"/>
      <c r="L28" s="24"/>
    </row>
    <row r="29" spans="1:12" ht="15" x14ac:dyDescent="0.2">
      <c r="A29" s="37" t="s">
        <v>171</v>
      </c>
      <c r="B29" s="43" t="s">
        <v>172</v>
      </c>
      <c r="C29" s="44">
        <f>SUM(C24:C28)</f>
        <v>0.15419999999999998</v>
      </c>
      <c r="D29" s="49"/>
      <c r="F29" s="24"/>
      <c r="G29" s="24"/>
      <c r="H29" s="24"/>
      <c r="I29" s="24"/>
      <c r="J29" s="24"/>
      <c r="K29" s="24"/>
      <c r="L29" s="24"/>
    </row>
    <row r="30" spans="1:12" ht="15" x14ac:dyDescent="0.2">
      <c r="A30" s="45"/>
      <c r="B30" s="46"/>
      <c r="C30" s="47"/>
      <c r="D30" s="49"/>
      <c r="F30" s="24"/>
      <c r="G30" s="24"/>
      <c r="H30" s="24"/>
      <c r="I30" s="24"/>
      <c r="J30" s="24"/>
      <c r="K30" s="24"/>
      <c r="L30" s="24"/>
    </row>
    <row r="31" spans="1:12" ht="14.25" x14ac:dyDescent="0.2">
      <c r="A31" s="37" t="s">
        <v>173</v>
      </c>
      <c r="B31" s="38" t="s">
        <v>174</v>
      </c>
      <c r="C31" s="41">
        <f>ROUND(C14*C22,4)</f>
        <v>5.9200000000000003E-2</v>
      </c>
      <c r="D31" s="42"/>
      <c r="F31" s="24"/>
      <c r="G31" s="24"/>
      <c r="H31" s="24"/>
      <c r="I31" s="24"/>
      <c r="J31" s="24"/>
      <c r="K31" s="24"/>
      <c r="L31" s="24"/>
    </row>
    <row r="32" spans="1:12" ht="28.5" x14ac:dyDescent="0.2">
      <c r="A32" s="37" t="s">
        <v>175</v>
      </c>
      <c r="B32" s="53" t="s">
        <v>176</v>
      </c>
      <c r="C32" s="41">
        <f>ROUND((C24*C14),4)</f>
        <v>1.6500000000000001E-2</v>
      </c>
      <c r="D32" s="42"/>
      <c r="F32" s="24"/>
      <c r="G32" s="24"/>
      <c r="H32" s="24"/>
      <c r="I32" s="24"/>
      <c r="J32" s="24"/>
      <c r="K32" s="24"/>
      <c r="L32" s="24"/>
    </row>
    <row r="33" spans="1:12" ht="15" x14ac:dyDescent="0.2">
      <c r="A33" s="37" t="s">
        <v>177</v>
      </c>
      <c r="B33" s="43" t="s">
        <v>178</v>
      </c>
      <c r="C33" s="44">
        <f>SUM(C31:C32)</f>
        <v>7.5700000000000003E-2</v>
      </c>
      <c r="D33" s="54"/>
      <c r="F33" s="24"/>
      <c r="G33" s="24"/>
      <c r="H33" s="24"/>
      <c r="I33" s="24"/>
      <c r="J33" s="24"/>
      <c r="K33" s="24"/>
      <c r="L33" s="24"/>
    </row>
    <row r="34" spans="1:12" ht="15.75" thickBot="1" x14ac:dyDescent="0.25">
      <c r="A34" s="55"/>
      <c r="B34" s="56" t="s">
        <v>179</v>
      </c>
      <c r="C34" s="57">
        <f>C33+C29+C22+C14</f>
        <v>0.75870000000000004</v>
      </c>
      <c r="D34" s="54"/>
      <c r="F34" s="24"/>
      <c r="G34" s="24"/>
      <c r="H34" s="24"/>
      <c r="I34" s="24"/>
      <c r="J34" s="24"/>
      <c r="K34" s="24"/>
      <c r="L34" s="24"/>
    </row>
    <row r="35" spans="1:12" ht="15" x14ac:dyDescent="0.2">
      <c r="A35" s="42"/>
      <c r="B35" s="58"/>
      <c r="C35" s="59"/>
      <c r="D35" s="60"/>
      <c r="F35" s="24"/>
      <c r="G35" s="24"/>
      <c r="H35" s="24"/>
      <c r="I35" s="24"/>
      <c r="J35" s="24"/>
      <c r="K35" s="24"/>
      <c r="L35" s="24"/>
    </row>
    <row r="36" spans="1:12" ht="14.25" x14ac:dyDescent="0.2">
      <c r="A36" s="42"/>
      <c r="B36" s="42"/>
      <c r="C36" s="61"/>
      <c r="D36" s="62"/>
      <c r="F36" s="24"/>
      <c r="G36" s="24"/>
      <c r="H36" s="24"/>
      <c r="I36" s="24"/>
      <c r="J36" s="24"/>
      <c r="K36" s="24"/>
      <c r="L36" s="24"/>
    </row>
    <row r="37" spans="1:12" ht="14.25" x14ac:dyDescent="0.2">
      <c r="A37" s="40"/>
      <c r="B37" s="40"/>
      <c r="C37" s="63"/>
      <c r="D37" s="40"/>
      <c r="F37" s="24"/>
      <c r="G37" s="24"/>
      <c r="H37" s="24"/>
      <c r="I37" s="24"/>
      <c r="J37" s="24"/>
      <c r="K37" s="24"/>
      <c r="L37" s="24"/>
    </row>
    <row r="38" spans="1:12" ht="14.25" x14ac:dyDescent="0.2">
      <c r="A38" s="40"/>
      <c r="B38" s="40"/>
      <c r="C38" s="63"/>
      <c r="D38" s="40"/>
      <c r="F38" s="24"/>
      <c r="G38" s="24"/>
      <c r="H38" s="24"/>
      <c r="I38" s="24"/>
      <c r="J38" s="24"/>
      <c r="K38" s="24"/>
      <c r="L38" s="24"/>
    </row>
    <row r="39" spans="1:12" ht="14.25" x14ac:dyDescent="0.2">
      <c r="A39" s="40"/>
      <c r="B39" s="40"/>
      <c r="C39" s="63"/>
      <c r="D39" s="40"/>
      <c r="F39" s="24"/>
      <c r="G39" s="24"/>
      <c r="H39" s="24"/>
      <c r="I39" s="24"/>
      <c r="J39" s="24"/>
      <c r="K39" s="24"/>
      <c r="L39" s="24"/>
    </row>
    <row r="40" spans="1:12" ht="15" x14ac:dyDescent="0.2">
      <c r="A40" s="40"/>
      <c r="B40" s="64"/>
      <c r="C40" s="65"/>
      <c r="D40" s="40"/>
      <c r="F40" s="24"/>
      <c r="G40" s="24"/>
      <c r="H40" s="24"/>
      <c r="I40" s="24"/>
      <c r="J40" s="24"/>
      <c r="K40" s="24"/>
      <c r="L40" s="24"/>
    </row>
    <row r="41" spans="1:12" ht="15" x14ac:dyDescent="0.2">
      <c r="A41" s="54"/>
      <c r="B41" s="64"/>
      <c r="C41" s="65"/>
      <c r="D41" s="54"/>
      <c r="E41" s="24"/>
      <c r="F41" s="24"/>
      <c r="G41" s="24"/>
      <c r="H41" s="24"/>
      <c r="I41" s="24"/>
      <c r="J41" s="24"/>
      <c r="K41" s="24"/>
      <c r="L41" s="24"/>
    </row>
    <row r="42" spans="1:12" ht="16.5" x14ac:dyDescent="0.2">
      <c r="A42" s="66"/>
      <c r="B42" s="24"/>
      <c r="C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2">
      <c r="A43" s="67"/>
      <c r="B43" s="68"/>
      <c r="C43" s="68"/>
      <c r="E43" s="24"/>
      <c r="F43" s="24"/>
      <c r="G43" s="24"/>
      <c r="H43" s="24"/>
      <c r="I43" s="24"/>
      <c r="J43" s="24"/>
      <c r="K43" s="24"/>
      <c r="L43" s="24"/>
    </row>
    <row r="44" spans="1:12" ht="14.25" x14ac:dyDescent="0.2">
      <c r="A44" s="40"/>
      <c r="B44" s="69"/>
      <c r="C44" s="68"/>
      <c r="E44" s="24"/>
      <c r="F44" s="24"/>
      <c r="G44" s="24"/>
      <c r="H44" s="24"/>
      <c r="I44" s="24"/>
      <c r="J44" s="24"/>
      <c r="K44" s="24"/>
      <c r="L44" s="24"/>
    </row>
    <row r="45" spans="1:12" ht="14.25" x14ac:dyDescent="0.2">
      <c r="A45" s="40"/>
      <c r="B45" s="69"/>
      <c r="C45" s="40"/>
      <c r="E45" s="24"/>
      <c r="F45" s="24"/>
      <c r="G45" s="24"/>
      <c r="H45" s="24"/>
      <c r="I45" s="24"/>
      <c r="J45" s="24"/>
      <c r="K45" s="24"/>
      <c r="L45" s="24"/>
    </row>
    <row r="46" spans="1:12" ht="14.25" x14ac:dyDescent="0.2">
      <c r="A46" s="40"/>
      <c r="B46" s="63"/>
      <c r="C46" s="68"/>
      <c r="E46" s="24"/>
      <c r="F46" s="24"/>
      <c r="G46" s="24"/>
      <c r="H46" s="24"/>
      <c r="I46" s="24"/>
      <c r="J46" s="24"/>
      <c r="K46" s="24"/>
      <c r="L46" s="24"/>
    </row>
    <row r="47" spans="1:12" ht="14.25" x14ac:dyDescent="0.2">
      <c r="A47" s="40"/>
      <c r="B47" s="69"/>
      <c r="C47" s="40"/>
      <c r="E47" s="24"/>
      <c r="F47" s="24"/>
      <c r="G47" s="24"/>
      <c r="H47" s="24"/>
      <c r="I47" s="24"/>
      <c r="J47" s="24"/>
      <c r="K47" s="24"/>
      <c r="L47" s="24"/>
    </row>
    <row r="48" spans="1:12" ht="14.25" x14ac:dyDescent="0.2">
      <c r="A48" s="40"/>
      <c r="B48" s="63"/>
      <c r="C48" s="68"/>
      <c r="E48" s="24"/>
      <c r="F48" s="24"/>
      <c r="G48" s="24"/>
      <c r="H48" s="24"/>
      <c r="I48" s="24"/>
      <c r="J48" s="24"/>
      <c r="K48" s="24"/>
      <c r="L48" s="24"/>
    </row>
    <row r="49" spans="1:12" ht="14.25" x14ac:dyDescent="0.2">
      <c r="A49" s="40"/>
      <c r="B49" s="69"/>
      <c r="C49" s="40"/>
      <c r="E49" s="24"/>
      <c r="F49" s="24"/>
      <c r="G49" s="24"/>
      <c r="H49" s="24"/>
      <c r="I49" s="24"/>
      <c r="J49" s="24"/>
      <c r="K49" s="24"/>
      <c r="L49" s="24"/>
    </row>
    <row r="50" spans="1:12" ht="14.25" x14ac:dyDescent="0.2">
      <c r="A50" s="40"/>
      <c r="B50" s="63"/>
      <c r="C50" s="68"/>
      <c r="E50" s="24"/>
      <c r="F50" s="24"/>
      <c r="G50" s="24"/>
      <c r="H50" s="24"/>
      <c r="I50" s="24"/>
      <c r="J50" s="24"/>
      <c r="K50" s="24"/>
      <c r="L50" s="24"/>
    </row>
    <row r="51" spans="1:12" ht="14.25" x14ac:dyDescent="0.2">
      <c r="A51" s="40"/>
      <c r="B51" s="69"/>
      <c r="C51" s="40"/>
      <c r="E51" s="24"/>
      <c r="F51" s="24"/>
      <c r="G51" s="24"/>
      <c r="H51" s="24"/>
      <c r="I51" s="24"/>
      <c r="J51" s="24"/>
      <c r="K51" s="24"/>
      <c r="L51" s="24"/>
    </row>
    <row r="52" spans="1:12" ht="14.25" x14ac:dyDescent="0.2">
      <c r="A52" s="40"/>
      <c r="B52" s="63"/>
      <c r="C52" s="68"/>
      <c r="E52" s="24"/>
      <c r="F52" s="24"/>
      <c r="G52" s="24"/>
      <c r="H52" s="24"/>
      <c r="I52" s="24"/>
      <c r="J52" s="24"/>
      <c r="K52" s="24"/>
      <c r="L52" s="24"/>
    </row>
    <row r="53" spans="1:12" ht="16.5" x14ac:dyDescent="0.2">
      <c r="A53" s="66"/>
      <c r="B53" s="24"/>
      <c r="C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">
      <c r="A54" s="24"/>
      <c r="B54" s="24"/>
      <c r="C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">
      <c r="A55" s="24"/>
      <c r="B55" s="24"/>
      <c r="C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2">
      <c r="A56" s="70"/>
      <c r="B56" s="24"/>
      <c r="C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2">
      <c r="A57" s="24"/>
      <c r="B57" s="24"/>
      <c r="C57" s="24"/>
      <c r="E57" s="24"/>
    </row>
    <row r="58" spans="1:12" x14ac:dyDescent="0.2">
      <c r="A58" s="24"/>
      <c r="B58" s="24"/>
      <c r="C58" s="24"/>
      <c r="E58" s="24"/>
    </row>
    <row r="59" spans="1:12" x14ac:dyDescent="0.2">
      <c r="A59" s="24"/>
      <c r="B59" s="24"/>
      <c r="C59" s="24"/>
      <c r="E59" s="24"/>
    </row>
    <row r="60" spans="1:12" x14ac:dyDescent="0.2">
      <c r="A60" s="24"/>
      <c r="B60" s="24"/>
      <c r="C60" s="24"/>
      <c r="E60" s="24"/>
    </row>
    <row r="61" spans="1:12" x14ac:dyDescent="0.2">
      <c r="A61" s="24"/>
      <c r="B61" s="24"/>
      <c r="C61" s="24"/>
      <c r="E61" s="24"/>
    </row>
    <row r="62" spans="1:12" x14ac:dyDescent="0.2">
      <c r="A62" s="24"/>
      <c r="B62" s="24"/>
      <c r="C62" s="24"/>
      <c r="E62" s="24"/>
    </row>
    <row r="63" spans="1:12" x14ac:dyDescent="0.2">
      <c r="A63" s="24"/>
      <c r="B63" s="24"/>
      <c r="C63" s="24"/>
      <c r="E63" s="24"/>
    </row>
    <row r="64" spans="1:12" x14ac:dyDescent="0.2">
      <c r="A64" s="24"/>
      <c r="B64" s="24"/>
      <c r="C64" s="24"/>
      <c r="E64" s="24"/>
    </row>
    <row r="65" spans="1:5" x14ac:dyDescent="0.2">
      <c r="A65" s="24"/>
      <c r="B65" s="24"/>
      <c r="C65" s="24"/>
      <c r="E65" s="24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3" zoomScaleNormal="100" workbookViewId="0">
      <selection activeCell="C13" sqref="C13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14" t="s">
        <v>236</v>
      </c>
    </row>
    <row r="3" spans="1:3" x14ac:dyDescent="0.2">
      <c r="A3" s="1" t="s">
        <v>201</v>
      </c>
    </row>
    <row r="4" spans="1:3" x14ac:dyDescent="0.2">
      <c r="A4" s="125" t="s">
        <v>197</v>
      </c>
    </row>
    <row r="5" spans="1:3" ht="25.5" customHeight="1" x14ac:dyDescent="0.2">
      <c r="A5" s="313" t="s">
        <v>251</v>
      </c>
      <c r="B5" s="312"/>
      <c r="C5" s="312"/>
    </row>
    <row r="6" spans="1:3" x14ac:dyDescent="0.2">
      <c r="A6" s="1" t="s">
        <v>198</v>
      </c>
    </row>
    <row r="7" spans="1:3" ht="26.25" customHeight="1" x14ac:dyDescent="0.2">
      <c r="A7" s="312" t="s">
        <v>199</v>
      </c>
      <c r="B7" s="312"/>
      <c r="C7" s="312"/>
    </row>
    <row r="8" spans="1:3" x14ac:dyDescent="0.2">
      <c r="A8" s="1" t="s">
        <v>200</v>
      </c>
    </row>
    <row r="9" spans="1:3" x14ac:dyDescent="0.2">
      <c r="A9" s="1" t="s">
        <v>237</v>
      </c>
    </row>
    <row r="10" spans="1:3" ht="13.5" thickBot="1" x14ac:dyDescent="0.25"/>
    <row r="11" spans="1:3" ht="18" x14ac:dyDescent="0.25">
      <c r="B11" s="310" t="s">
        <v>222</v>
      </c>
      <c r="C11" s="311"/>
    </row>
    <row r="12" spans="1:3" ht="15" x14ac:dyDescent="0.25">
      <c r="A12" s="24"/>
      <c r="B12" s="23" t="s">
        <v>196</v>
      </c>
      <c r="C12" s="71"/>
    </row>
    <row r="13" spans="1:3" ht="15" x14ac:dyDescent="0.25">
      <c r="A13" s="24"/>
      <c r="B13" s="25" t="s">
        <v>111</v>
      </c>
      <c r="C13" s="26">
        <v>2602</v>
      </c>
    </row>
    <row r="14" spans="1:3" ht="15" x14ac:dyDescent="0.25">
      <c r="A14" s="24"/>
      <c r="B14" s="27" t="s">
        <v>112</v>
      </c>
      <c r="C14" s="26">
        <v>3844</v>
      </c>
    </row>
    <row r="15" spans="1:3" ht="14.25" x14ac:dyDescent="0.2">
      <c r="A15" s="24"/>
      <c r="B15" s="72" t="s">
        <v>113</v>
      </c>
      <c r="C15" s="73">
        <v>165</v>
      </c>
    </row>
    <row r="16" spans="1:3" ht="14.25" x14ac:dyDescent="0.2">
      <c r="A16" s="24"/>
      <c r="B16" s="72" t="s">
        <v>114</v>
      </c>
      <c r="C16" s="73">
        <v>2821</v>
      </c>
    </row>
    <row r="17" spans="1:7" ht="14.25" x14ac:dyDescent="0.2">
      <c r="A17" s="24"/>
      <c r="B17" s="72" t="s">
        <v>115</v>
      </c>
      <c r="C17" s="73">
        <v>338</v>
      </c>
    </row>
    <row r="18" spans="1:7" ht="14.25" x14ac:dyDescent="0.2">
      <c r="A18" s="24"/>
      <c r="B18" s="72" t="s">
        <v>116</v>
      </c>
      <c r="C18" s="73">
        <v>22</v>
      </c>
    </row>
    <row r="19" spans="1:7" ht="14.25" x14ac:dyDescent="0.2">
      <c r="A19" s="24"/>
      <c r="B19" s="72" t="s">
        <v>117</v>
      </c>
      <c r="C19" s="73">
        <v>470</v>
      </c>
    </row>
    <row r="20" spans="1:7" ht="14.25" x14ac:dyDescent="0.2">
      <c r="A20" s="24"/>
      <c r="B20" s="72" t="s">
        <v>118</v>
      </c>
      <c r="C20" s="73">
        <v>1</v>
      </c>
    </row>
    <row r="21" spans="1:7" ht="14.25" x14ac:dyDescent="0.2">
      <c r="A21" s="24"/>
      <c r="B21" s="72" t="s">
        <v>119</v>
      </c>
      <c r="C21" s="73">
        <v>26</v>
      </c>
    </row>
    <row r="22" spans="1:7" ht="14.25" x14ac:dyDescent="0.2">
      <c r="A22" s="24"/>
      <c r="B22" s="74" t="s">
        <v>120</v>
      </c>
      <c r="C22" s="75">
        <v>0</v>
      </c>
    </row>
    <row r="23" spans="1:7" ht="15" x14ac:dyDescent="0.25">
      <c r="A23" s="24" t="s">
        <v>121</v>
      </c>
      <c r="B23" s="23" t="s">
        <v>122</v>
      </c>
      <c r="C23" s="71"/>
    </row>
    <row r="24" spans="1:7" ht="14.25" x14ac:dyDescent="0.2">
      <c r="A24" s="24"/>
      <c r="B24" s="76" t="s">
        <v>299</v>
      </c>
      <c r="C24" s="77">
        <v>6389</v>
      </c>
    </row>
    <row r="25" spans="1:7" ht="14.25" x14ac:dyDescent="0.2">
      <c r="A25" s="24"/>
      <c r="B25" s="72" t="s">
        <v>300</v>
      </c>
      <c r="C25" s="73">
        <v>5147</v>
      </c>
    </row>
    <row r="26" spans="1:7" ht="14.25" x14ac:dyDescent="0.2">
      <c r="B26" s="72" t="s">
        <v>301</v>
      </c>
      <c r="C26" s="73">
        <v>-1242</v>
      </c>
    </row>
    <row r="27" spans="1:7" ht="14.25" x14ac:dyDescent="0.2">
      <c r="B27" s="78"/>
      <c r="C27" s="79"/>
    </row>
    <row r="28" spans="1:7" ht="15" x14ac:dyDescent="0.25">
      <c r="B28" s="28" t="s">
        <v>123</v>
      </c>
      <c r="C28" s="126">
        <f>MEDIAN(C13,C14)/MEDIAN(C24,C25)</f>
        <v>0.55877253814147021</v>
      </c>
      <c r="G28" s="1">
        <f>12/C28</f>
        <v>21.4756438101148</v>
      </c>
    </row>
    <row r="29" spans="1:7" ht="15" x14ac:dyDescent="0.25">
      <c r="B29" s="25" t="s">
        <v>124</v>
      </c>
      <c r="C29" s="126">
        <f>C16/MEDIAN(C24,C25)</f>
        <v>0.48907766990291263</v>
      </c>
    </row>
    <row r="30" spans="1:7" ht="15" x14ac:dyDescent="0.25">
      <c r="B30" s="30" t="s">
        <v>125</v>
      </c>
      <c r="C30" s="29">
        <v>360</v>
      </c>
    </row>
    <row r="31" spans="1:7" ht="15" x14ac:dyDescent="0.25">
      <c r="B31" s="25" t="s">
        <v>238</v>
      </c>
      <c r="C31" s="29">
        <v>10</v>
      </c>
    </row>
    <row r="32" spans="1:7" ht="15" x14ac:dyDescent="0.25">
      <c r="B32" s="25" t="s">
        <v>239</v>
      </c>
      <c r="C32" s="29">
        <v>30</v>
      </c>
      <c r="G32" s="1">
        <f>TRUNC(G37)</f>
        <v>9</v>
      </c>
    </row>
    <row r="33" spans="2:11" ht="15" x14ac:dyDescent="0.25">
      <c r="B33" s="25" t="s">
        <v>240</v>
      </c>
      <c r="C33" s="29">
        <v>30</v>
      </c>
    </row>
    <row r="34" spans="2:11" s="14" customFormat="1" ht="15" x14ac:dyDescent="0.25">
      <c r="B34" s="25" t="s">
        <v>126</v>
      </c>
      <c r="C34" s="80">
        <f>MEDIAN(C24,C25)</f>
        <v>5768</v>
      </c>
    </row>
    <row r="35" spans="2:11" s="14" customFormat="1" ht="15" x14ac:dyDescent="0.25">
      <c r="B35" s="25" t="s">
        <v>39</v>
      </c>
      <c r="C35" s="81">
        <v>0.08</v>
      </c>
      <c r="K35" s="14">
        <f>IF(C39&gt;12,C39-12,C39)</f>
        <v>9.4756438101147999</v>
      </c>
    </row>
    <row r="36" spans="2:11" s="14" customFormat="1" ht="15" x14ac:dyDescent="0.25">
      <c r="B36" s="25" t="s">
        <v>127</v>
      </c>
      <c r="C36" s="81">
        <v>0.5</v>
      </c>
      <c r="K36" s="14" t="e">
        <f>IF(#REF!&gt;12,#REF!-12,#REF!)</f>
        <v>#REF!</v>
      </c>
    </row>
    <row r="37" spans="2:11" s="14" customFormat="1" ht="15" x14ac:dyDescent="0.25">
      <c r="B37" s="25" t="s">
        <v>128</v>
      </c>
      <c r="C37" s="127">
        <f>((1/C28)-TRUNC(E37))</f>
        <v>0.78963698417623318</v>
      </c>
      <c r="D37" s="14">
        <f>TRUNC(E37)</f>
        <v>1</v>
      </c>
      <c r="E37" s="14">
        <f>1/C28</f>
        <v>1.7896369841762332</v>
      </c>
      <c r="F37" s="14">
        <f>((1/C28)-TRUNC(E37))</f>
        <v>0.78963698417623318</v>
      </c>
      <c r="G37" s="14">
        <f>12*F37</f>
        <v>9.4756438101147982</v>
      </c>
      <c r="K37" s="14" t="e">
        <f>IF(#REF!&gt;12,#REF!-12,#REF!)</f>
        <v>#REF!</v>
      </c>
    </row>
    <row r="38" spans="2:11" s="14" customFormat="1" ht="15" x14ac:dyDescent="0.25">
      <c r="B38" s="23" t="s">
        <v>129</v>
      </c>
      <c r="C38" s="31">
        <f>30+D38</f>
        <v>33</v>
      </c>
      <c r="D38" s="14">
        <f>3*D37</f>
        <v>3</v>
      </c>
      <c r="G38" s="14">
        <f>G37/12*40/360</f>
        <v>8.7737442686248127E-2</v>
      </c>
      <c r="K38" s="14" t="e">
        <f>IF(#REF!&gt;12,#REF!-12,#REF!)</f>
        <v>#REF!</v>
      </c>
    </row>
    <row r="39" spans="2:11" s="14" customFormat="1" ht="15.75" thickBot="1" x14ac:dyDescent="0.3">
      <c r="B39" s="32" t="s">
        <v>243</v>
      </c>
      <c r="C39" s="128">
        <f>12/C28</f>
        <v>21.4756438101148</v>
      </c>
      <c r="K39" s="14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L20" sqref="L20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5" bestFit="1" customWidth="1"/>
    <col min="6" max="6" width="9.7109375" bestFit="1" customWidth="1"/>
  </cols>
  <sheetData>
    <row r="1" spans="1:8" s="20" customFormat="1" ht="14.25" x14ac:dyDescent="0.2">
      <c r="A1" s="8" t="s">
        <v>193</v>
      </c>
      <c r="B1" s="18"/>
      <c r="C1" s="18"/>
      <c r="E1" s="21"/>
    </row>
    <row r="2" spans="1:8" s="20" customFormat="1" ht="14.25" x14ac:dyDescent="0.2">
      <c r="A2" s="17" t="s">
        <v>244</v>
      </c>
      <c r="B2" s="18"/>
      <c r="C2" s="18"/>
      <c r="E2" s="21"/>
    </row>
    <row r="3" spans="1:8" s="20" customFormat="1" ht="14.25" x14ac:dyDescent="0.2">
      <c r="A3" s="6" t="s">
        <v>194</v>
      </c>
      <c r="B3" s="18"/>
      <c r="C3" s="18"/>
      <c r="E3" s="21"/>
    </row>
    <row r="4" spans="1:8" s="20" customFormat="1" ht="14.25" x14ac:dyDescent="0.2">
      <c r="A4" s="17"/>
      <c r="B4" s="18"/>
      <c r="C4" s="18"/>
      <c r="E4" s="21"/>
    </row>
    <row r="5" spans="1:8" s="20" customFormat="1" ht="15" thickBot="1" x14ac:dyDescent="0.25">
      <c r="B5" s="18"/>
      <c r="C5" s="18"/>
      <c r="E5" s="21"/>
    </row>
    <row r="6" spans="1:8" ht="15.75" x14ac:dyDescent="0.2">
      <c r="A6" s="319" t="s">
        <v>223</v>
      </c>
      <c r="B6" s="320"/>
      <c r="C6" s="320"/>
      <c r="D6" s="320"/>
      <c r="E6" s="320"/>
      <c r="F6" s="321"/>
    </row>
    <row r="7" spans="1:8" ht="16.5" thickBot="1" x14ac:dyDescent="0.25">
      <c r="A7" s="120"/>
      <c r="B7" s="121"/>
      <c r="C7" s="121"/>
      <c r="D7" s="121"/>
      <c r="E7" s="121"/>
      <c r="F7" s="122"/>
    </row>
    <row r="8" spans="1:8" ht="15" x14ac:dyDescent="0.25">
      <c r="A8" s="82"/>
      <c r="B8" s="19"/>
      <c r="C8" s="19"/>
      <c r="D8" s="316" t="s">
        <v>241</v>
      </c>
      <c r="E8" s="317"/>
      <c r="F8" s="318"/>
      <c r="G8" s="20"/>
      <c r="H8" s="20"/>
    </row>
    <row r="9" spans="1:8" ht="15" thickBot="1" x14ac:dyDescent="0.25">
      <c r="A9" s="78"/>
      <c r="B9" s="83"/>
      <c r="C9" s="83"/>
      <c r="D9" s="84" t="s">
        <v>180</v>
      </c>
      <c r="E9" s="85" t="s">
        <v>181</v>
      </c>
      <c r="F9" s="86" t="s">
        <v>182</v>
      </c>
      <c r="G9" s="20"/>
      <c r="H9" s="20"/>
    </row>
    <row r="10" spans="1:8" ht="14.25" x14ac:dyDescent="0.2">
      <c r="A10" s="87" t="s">
        <v>64</v>
      </c>
      <c r="B10" s="88" t="s">
        <v>65</v>
      </c>
      <c r="C10" s="89">
        <v>5.0799999999999998E-2</v>
      </c>
      <c r="D10" s="110">
        <v>2.9700000000000001E-2</v>
      </c>
      <c r="E10" s="111">
        <v>5.0799999999999998E-2</v>
      </c>
      <c r="F10" s="112">
        <v>6.2700000000000006E-2</v>
      </c>
      <c r="G10" s="20"/>
      <c r="H10" s="20"/>
    </row>
    <row r="11" spans="1:8" ht="14.25" x14ac:dyDescent="0.2">
      <c r="A11" s="91" t="s">
        <v>66</v>
      </c>
      <c r="B11" s="92" t="s">
        <v>67</v>
      </c>
      <c r="C11" s="93">
        <v>1.3299999999999999E-2</v>
      </c>
      <c r="D11" s="110">
        <f>0.3%+0.56%</f>
        <v>8.6E-3</v>
      </c>
      <c r="E11" s="111">
        <f>0.48%+0.85%</f>
        <v>1.3299999999999999E-2</v>
      </c>
      <c r="F11" s="112">
        <f>0.82%+0.89%</f>
        <v>1.7099999999999997E-2</v>
      </c>
      <c r="G11" s="20"/>
      <c r="H11" s="20"/>
    </row>
    <row r="12" spans="1:8" ht="14.25" x14ac:dyDescent="0.2">
      <c r="A12" s="91" t="s">
        <v>68</v>
      </c>
      <c r="B12" s="92" t="s">
        <v>69</v>
      </c>
      <c r="C12" s="93">
        <v>0.1</v>
      </c>
      <c r="D12" s="110">
        <v>7.7799999999999994E-2</v>
      </c>
      <c r="E12" s="111">
        <v>0.1085</v>
      </c>
      <c r="F12" s="112">
        <v>0.13550000000000001</v>
      </c>
      <c r="G12" s="20"/>
      <c r="H12" s="20"/>
    </row>
    <row r="13" spans="1:8" ht="14.25" x14ac:dyDescent="0.2">
      <c r="A13" s="91" t="s">
        <v>70</v>
      </c>
      <c r="B13" s="92" t="s">
        <v>71</v>
      </c>
      <c r="C13" s="94">
        <f>(1+E13)^(E14/252)-1</f>
        <v>1.2027886806551535E-3</v>
      </c>
      <c r="D13" s="110" t="s">
        <v>280</v>
      </c>
      <c r="E13" s="95">
        <v>2.0400000000000001E-2</v>
      </c>
      <c r="F13" s="90"/>
      <c r="G13" s="20"/>
      <c r="H13" s="20"/>
    </row>
    <row r="14" spans="1:8" ht="14.25" x14ac:dyDescent="0.2">
      <c r="A14" s="91" t="s">
        <v>72</v>
      </c>
      <c r="B14" s="314" t="s">
        <v>73</v>
      </c>
      <c r="C14" s="93">
        <v>0.02</v>
      </c>
      <c r="D14" s="147" t="s">
        <v>183</v>
      </c>
      <c r="E14" s="96">
        <v>15</v>
      </c>
      <c r="F14" s="97"/>
      <c r="G14" s="20"/>
      <c r="H14" s="20"/>
    </row>
    <row r="15" spans="1:8" ht="15" thickBot="1" x14ac:dyDescent="0.25">
      <c r="A15" s="98" t="s">
        <v>74</v>
      </c>
      <c r="B15" s="315"/>
      <c r="C15" s="99">
        <v>3.6499999999999998E-2</v>
      </c>
      <c r="D15" s="72"/>
      <c r="E15" s="100"/>
      <c r="F15" s="97"/>
      <c r="G15" s="20"/>
      <c r="H15" s="20"/>
    </row>
    <row r="16" spans="1:8" ht="14.25" x14ac:dyDescent="0.2">
      <c r="A16" s="101" t="s">
        <v>75</v>
      </c>
      <c r="B16" s="102"/>
      <c r="C16" s="103"/>
      <c r="D16" s="72"/>
      <c r="E16" s="100"/>
      <c r="F16" s="97"/>
      <c r="G16" s="20"/>
      <c r="H16" s="20"/>
    </row>
    <row r="17" spans="1:8" ht="15" thickBot="1" x14ac:dyDescent="0.25">
      <c r="A17" s="104" t="s">
        <v>76</v>
      </c>
      <c r="B17" s="105"/>
      <c r="C17" s="106"/>
      <c r="D17" s="72"/>
      <c r="E17" s="100"/>
      <c r="F17" s="97"/>
      <c r="G17" s="20"/>
      <c r="H17" s="20"/>
    </row>
    <row r="18" spans="1:8" ht="15.75" thickBot="1" x14ac:dyDescent="0.25">
      <c r="A18" s="107" t="s">
        <v>77</v>
      </c>
      <c r="B18" s="108"/>
      <c r="C18" s="109">
        <f>ROUND((((1+C10+C11)*(1+C12)*(1+C13))/(1-(C14+C15))-1),4)</f>
        <v>0.24210000000000001</v>
      </c>
      <c r="D18" s="113">
        <v>0.21429999999999999</v>
      </c>
      <c r="E18" s="114">
        <v>0.2717</v>
      </c>
      <c r="F18" s="115">
        <v>0.3362</v>
      </c>
      <c r="G18" s="20"/>
      <c r="H18" s="20"/>
    </row>
    <row r="19" spans="1:8" ht="14.25" x14ac:dyDescent="0.2">
      <c r="A19" s="20"/>
      <c r="B19" s="20"/>
      <c r="C19" s="20"/>
      <c r="D19" s="20"/>
      <c r="E19" s="21"/>
      <c r="F19" s="20"/>
      <c r="G19" s="20"/>
      <c r="H19" s="20"/>
    </row>
    <row r="20" spans="1:8" ht="14.25" x14ac:dyDescent="0.2">
      <c r="A20" s="20"/>
      <c r="B20" s="20"/>
      <c r="C20" s="20"/>
      <c r="D20" s="20"/>
      <c r="E20" s="21"/>
      <c r="F20" s="20"/>
      <c r="G20" s="20"/>
      <c r="H20" s="20"/>
    </row>
    <row r="21" spans="1:8" ht="14.25" x14ac:dyDescent="0.2">
      <c r="A21" s="20"/>
      <c r="B21" s="20"/>
      <c r="C21" s="20"/>
      <c r="D21" s="20"/>
      <c r="E21" s="21"/>
      <c r="F21" s="20"/>
      <c r="G21" s="20"/>
      <c r="H21" s="20"/>
    </row>
    <row r="22" spans="1:8" ht="14.25" x14ac:dyDescent="0.2">
      <c r="A22" s="20"/>
      <c r="B22" s="20"/>
      <c r="C22" s="20"/>
      <c r="D22" s="20"/>
      <c r="E22" s="21"/>
      <c r="F22" s="20"/>
      <c r="G22" s="20"/>
      <c r="H22" s="20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22" t="s">
        <v>226</v>
      </c>
      <c r="B1" s="323"/>
    </row>
    <row r="2" spans="1:2" s="14" customFormat="1" ht="19.5" customHeight="1" x14ac:dyDescent="0.2">
      <c r="A2" s="123" t="s">
        <v>202</v>
      </c>
      <c r="B2" s="124" t="s">
        <v>282</v>
      </c>
    </row>
    <row r="3" spans="1:2" ht="19.5" customHeight="1" x14ac:dyDescent="0.2">
      <c r="A3" s="34">
        <v>1</v>
      </c>
      <c r="B3" s="33">
        <v>33.629999999999995</v>
      </c>
    </row>
    <row r="4" spans="1:2" ht="19.5" customHeight="1" x14ac:dyDescent="0.2">
      <c r="A4" s="34">
        <v>2</v>
      </c>
      <c r="B4" s="33">
        <v>43.13</v>
      </c>
    </row>
    <row r="5" spans="1:2" ht="19.5" customHeight="1" x14ac:dyDescent="0.2">
      <c r="A5" s="34">
        <v>3</v>
      </c>
      <c r="B5" s="33">
        <v>48.68</v>
      </c>
    </row>
    <row r="6" spans="1:2" ht="19.5" customHeight="1" x14ac:dyDescent="0.2">
      <c r="A6" s="34">
        <v>4</v>
      </c>
      <c r="B6" s="33">
        <v>52.62</v>
      </c>
    </row>
    <row r="7" spans="1:2" ht="19.5" customHeight="1" x14ac:dyDescent="0.2">
      <c r="A7" s="34">
        <v>5</v>
      </c>
      <c r="B7" s="33">
        <v>55.679999999999993</v>
      </c>
    </row>
    <row r="8" spans="1:2" ht="19.5" customHeight="1" x14ac:dyDescent="0.2">
      <c r="A8" s="34">
        <v>6</v>
      </c>
      <c r="B8" s="33">
        <v>58.18</v>
      </c>
    </row>
    <row r="9" spans="1:2" ht="19.5" customHeight="1" x14ac:dyDescent="0.2">
      <c r="A9" s="34">
        <v>7</v>
      </c>
      <c r="B9" s="33">
        <v>60.29</v>
      </c>
    </row>
    <row r="10" spans="1:2" ht="19.5" customHeight="1" x14ac:dyDescent="0.2">
      <c r="A10" s="34">
        <v>8</v>
      </c>
      <c r="B10" s="33">
        <v>62.12</v>
      </c>
    </row>
    <row r="11" spans="1:2" ht="19.5" customHeight="1" x14ac:dyDescent="0.2">
      <c r="A11" s="34">
        <v>9</v>
      </c>
      <c r="B11" s="33">
        <v>63.73</v>
      </c>
    </row>
    <row r="12" spans="1:2" ht="19.5" customHeight="1" x14ac:dyDescent="0.2">
      <c r="A12" s="34">
        <v>10</v>
      </c>
      <c r="B12" s="33">
        <v>65.180000000000007</v>
      </c>
    </row>
    <row r="13" spans="1:2" ht="19.5" customHeight="1" x14ac:dyDescent="0.2">
      <c r="A13" s="34">
        <v>11</v>
      </c>
      <c r="B13" s="33">
        <v>66.47999999999999</v>
      </c>
    </row>
    <row r="14" spans="1:2" ht="19.5" customHeight="1" x14ac:dyDescent="0.2">
      <c r="A14" s="34">
        <v>12</v>
      </c>
      <c r="B14" s="33">
        <v>67.67</v>
      </c>
    </row>
    <row r="15" spans="1:2" ht="19.5" customHeight="1" x14ac:dyDescent="0.2">
      <c r="A15" s="34">
        <v>13</v>
      </c>
      <c r="B15" s="33">
        <v>68.77</v>
      </c>
    </row>
    <row r="16" spans="1:2" ht="19.5" customHeight="1" x14ac:dyDescent="0.2">
      <c r="A16" s="34">
        <v>14</v>
      </c>
      <c r="B16" s="33">
        <v>69.789999999999992</v>
      </c>
    </row>
    <row r="17" spans="1:2" ht="19.5" customHeight="1" thickBot="1" x14ac:dyDescent="0.25">
      <c r="A17" s="35">
        <v>15</v>
      </c>
      <c r="B17" s="36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19" t="s">
        <v>230</v>
      </c>
    </row>
    <row r="2" spans="1:1" x14ac:dyDescent="0.2">
      <c r="A2" s="116"/>
    </row>
    <row r="3" spans="1:1" x14ac:dyDescent="0.2">
      <c r="A3" s="116" t="s">
        <v>245</v>
      </c>
    </row>
    <row r="4" spans="1:1" x14ac:dyDescent="0.2">
      <c r="A4" s="116"/>
    </row>
    <row r="5" spans="1:1" x14ac:dyDescent="0.2">
      <c r="A5" s="116"/>
    </row>
    <row r="6" spans="1:1" x14ac:dyDescent="0.2">
      <c r="A6" s="116"/>
    </row>
    <row r="7" spans="1:1" x14ac:dyDescent="0.2">
      <c r="A7" s="116"/>
    </row>
    <row r="8" spans="1:1" x14ac:dyDescent="0.2">
      <c r="A8" s="116"/>
    </row>
    <row r="9" spans="1:1" x14ac:dyDescent="0.2">
      <c r="A9" s="116"/>
    </row>
    <row r="10" spans="1:1" x14ac:dyDescent="0.2">
      <c r="A10" s="116"/>
    </row>
    <row r="11" spans="1:1" x14ac:dyDescent="0.2">
      <c r="A11" s="116"/>
    </row>
    <row r="12" spans="1:1" ht="19.5" x14ac:dyDescent="0.35">
      <c r="A12" s="117" t="s">
        <v>227</v>
      </c>
    </row>
    <row r="13" spans="1:1" ht="15" x14ac:dyDescent="0.2">
      <c r="A13" s="117" t="s">
        <v>96</v>
      </c>
    </row>
    <row r="14" spans="1:1" ht="15" x14ac:dyDescent="0.2">
      <c r="A14" s="117" t="s">
        <v>101</v>
      </c>
    </row>
    <row r="15" spans="1:1" ht="19.5" x14ac:dyDescent="0.35">
      <c r="A15" s="117" t="s">
        <v>228</v>
      </c>
    </row>
    <row r="16" spans="1:1" ht="19.5" x14ac:dyDescent="0.35">
      <c r="A16" s="117" t="s">
        <v>229</v>
      </c>
    </row>
    <row r="17" spans="1:1" ht="15.75" thickBot="1" x14ac:dyDescent="0.25">
      <c r="A17" s="118" t="s">
        <v>97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25" customWidth="1"/>
    <col min="2" max="2" width="11.140625" style="125" bestFit="1" customWidth="1"/>
    <col min="3" max="3" width="11.28515625" style="125" bestFit="1" customWidth="1"/>
    <col min="4" max="16384" width="9.140625" style="125"/>
  </cols>
  <sheetData>
    <row r="1" spans="1:3" x14ac:dyDescent="0.2">
      <c r="A1" s="8" t="s">
        <v>193</v>
      </c>
    </row>
    <row r="2" spans="1:3" x14ac:dyDescent="0.2">
      <c r="A2" s="129" t="s">
        <v>257</v>
      </c>
    </row>
    <row r="3" spans="1:3" x14ac:dyDescent="0.2">
      <c r="A3" s="129" t="s">
        <v>283</v>
      </c>
    </row>
    <row r="4" spans="1:3" x14ac:dyDescent="0.2">
      <c r="A4" s="4" t="s">
        <v>281</v>
      </c>
    </row>
    <row r="5" spans="1:3" ht="13.5" thickBot="1" x14ac:dyDescent="0.25"/>
    <row r="6" spans="1:3" ht="18" x14ac:dyDescent="0.25">
      <c r="A6" s="324" t="s">
        <v>277</v>
      </c>
      <c r="B6" s="325"/>
      <c r="C6" s="326"/>
    </row>
    <row r="7" spans="1:3" s="130" customFormat="1" ht="18" x14ac:dyDescent="0.25">
      <c r="A7" s="145"/>
      <c r="B7" s="144"/>
      <c r="C7" s="146"/>
    </row>
    <row r="8" spans="1:3" s="14" customFormat="1" ht="15" x14ac:dyDescent="0.25">
      <c r="A8" s="131" t="s">
        <v>278</v>
      </c>
      <c r="B8" s="132" t="s">
        <v>258</v>
      </c>
      <c r="C8" s="133" t="s">
        <v>132</v>
      </c>
    </row>
    <row r="9" spans="1:3" ht="14.25" x14ac:dyDescent="0.2">
      <c r="A9" s="134" t="s">
        <v>266</v>
      </c>
      <c r="B9" s="135" t="s">
        <v>259</v>
      </c>
      <c r="C9" s="73">
        <v>20168</v>
      </c>
    </row>
    <row r="10" spans="1:3" ht="14.25" x14ac:dyDescent="0.2">
      <c r="A10" s="72" t="s">
        <v>267</v>
      </c>
      <c r="B10" s="136" t="s">
        <v>264</v>
      </c>
      <c r="C10" s="137">
        <f>0.0362741*C9^0.2336249</f>
        <v>0.36751330785254366</v>
      </c>
    </row>
    <row r="11" spans="1:3" ht="14.25" x14ac:dyDescent="0.2">
      <c r="A11" s="72" t="s">
        <v>268</v>
      </c>
      <c r="B11" s="136" t="s">
        <v>265</v>
      </c>
      <c r="C11" s="138">
        <f>C9*C10/1000</f>
        <v>7.412008392770101</v>
      </c>
    </row>
    <row r="12" spans="1:3" ht="14.25" x14ac:dyDescent="0.2">
      <c r="A12" s="72" t="s">
        <v>274</v>
      </c>
      <c r="B12" s="136" t="s">
        <v>260</v>
      </c>
      <c r="C12" s="139">
        <f>(C11*30)</f>
        <v>222.36025178310302</v>
      </c>
    </row>
    <row r="13" spans="1:3" ht="14.25" x14ac:dyDescent="0.2">
      <c r="A13" s="72" t="s">
        <v>270</v>
      </c>
      <c r="B13" s="136" t="s">
        <v>80</v>
      </c>
      <c r="C13" s="142">
        <v>6</v>
      </c>
    </row>
    <row r="14" spans="1:3" ht="14.25" x14ac:dyDescent="0.2">
      <c r="A14" s="72" t="s">
        <v>269</v>
      </c>
      <c r="B14" s="136" t="s">
        <v>265</v>
      </c>
      <c r="C14" s="138">
        <f>IFERROR(C11*7/C13,0)</f>
        <v>8.64734312489845</v>
      </c>
    </row>
    <row r="15" spans="1:3" ht="14.25" x14ac:dyDescent="0.2">
      <c r="A15" s="134" t="s">
        <v>261</v>
      </c>
      <c r="B15" s="136" t="s">
        <v>262</v>
      </c>
      <c r="C15" s="97">
        <v>500</v>
      </c>
    </row>
    <row r="16" spans="1:3" ht="14.25" x14ac:dyDescent="0.2">
      <c r="A16" s="72" t="s">
        <v>275</v>
      </c>
      <c r="B16" s="136"/>
      <c r="C16" s="73">
        <v>1</v>
      </c>
    </row>
    <row r="17" spans="1:3" ht="14.25" x14ac:dyDescent="0.2">
      <c r="A17" s="134" t="s">
        <v>276</v>
      </c>
      <c r="B17" s="136" t="s">
        <v>263</v>
      </c>
      <c r="C17" s="73">
        <v>15</v>
      </c>
    </row>
    <row r="18" spans="1:3" ht="14.25" x14ac:dyDescent="0.2">
      <c r="A18" s="72" t="s">
        <v>271</v>
      </c>
      <c r="B18" s="136" t="s">
        <v>260</v>
      </c>
      <c r="C18" s="97">
        <f>IF(AND(C17&gt;=15,C16=1),5.8,C17/2)</f>
        <v>5.8</v>
      </c>
    </row>
    <row r="19" spans="1:3" ht="14.25" x14ac:dyDescent="0.2">
      <c r="A19" s="134" t="s">
        <v>272</v>
      </c>
      <c r="B19" s="136"/>
      <c r="C19" s="138">
        <f>IFERROR(C14/C18,0)</f>
        <v>1.4909212284307674</v>
      </c>
    </row>
    <row r="20" spans="1:3" ht="14.25" x14ac:dyDescent="0.2">
      <c r="A20" s="134" t="s">
        <v>279</v>
      </c>
      <c r="B20" s="136"/>
      <c r="C20" s="148">
        <v>2</v>
      </c>
    </row>
    <row r="21" spans="1:3" ht="15" thickBot="1" x14ac:dyDescent="0.25">
      <c r="A21" s="140" t="s">
        <v>273</v>
      </c>
      <c r="B21" s="141"/>
      <c r="C21" s="143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Serviços Varrição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Serviços Varrição'!Area_de_impressao</vt:lpstr>
      <vt:lpstr>'2.Encargos Sociais'!Area_de_impressao</vt:lpstr>
      <vt:lpstr>'1. Serviços Varrição'!Titulos_de_impressao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evandreia</dc:creator>
  <cp:lastModifiedBy>evandreia</cp:lastModifiedBy>
  <cp:lastPrinted>2022-01-17T16:28:08Z</cp:lastPrinted>
  <dcterms:created xsi:type="dcterms:W3CDTF">2000-12-13T10:02:50Z</dcterms:created>
  <dcterms:modified xsi:type="dcterms:W3CDTF">2022-02-01T17:09:38Z</dcterms:modified>
</cp:coreProperties>
</file>